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jcohen-setton_imf_org/Documents/Desktop for Onedrive/Economic Nationalism fall 2024/Chapter4/"/>
    </mc:Choice>
  </mc:AlternateContent>
  <xr:revisionPtr revIDLastSave="18" documentId="8_{C2002C1C-8C47-44B4-9F54-3C07EA687467}" xr6:coauthVersionLast="47" xr6:coauthVersionMax="47" xr10:uidLastSave="{3779A9A5-4832-4C40-838D-CF12CA0CC578}"/>
  <bookViews>
    <workbookView xWindow="-28920" yWindow="4920" windowWidth="19440" windowHeight="11640" xr2:uid="{F1AA1B65-F688-4E26-9C92-7045DCA5BCD9}"/>
  </bookViews>
  <sheets>
    <sheet name="main" sheetId="1" r:id="rId1"/>
    <sheet name="jst" sheetId="7" r:id="rId2"/>
    <sheet name="summary" sheetId="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4" i="6" l="1"/>
  <c r="P24" i="6"/>
  <c r="P13" i="6"/>
  <c r="P14" i="6"/>
  <c r="O13" i="6"/>
  <c r="M36" i="6"/>
  <c r="M34" i="6"/>
  <c r="N13" i="6"/>
  <c r="F24" i="6"/>
  <c r="F13" i="6"/>
  <c r="D24" i="6"/>
  <c r="D13" i="6"/>
  <c r="G14" i="1" l="1"/>
  <c r="F14" i="1"/>
  <c r="E14" i="1"/>
  <c r="K27" i="1"/>
  <c r="K26" i="1"/>
  <c r="M25" i="1"/>
  <c r="M29" i="1" s="1"/>
  <c r="M23" i="1"/>
  <c r="M27" i="1" s="1"/>
  <c r="M22" i="1"/>
  <c r="M26" i="1" s="1"/>
  <c r="L25" i="1"/>
  <c r="L29" i="1" s="1"/>
  <c r="K25" i="1"/>
  <c r="K29" i="1" s="1"/>
  <c r="J25" i="1"/>
  <c r="J29" i="1" s="1"/>
  <c r="L23" i="1"/>
  <c r="L27" i="1" s="1"/>
  <c r="K23" i="1"/>
  <c r="J23" i="1"/>
  <c r="J27" i="1" s="1"/>
  <c r="L22" i="1"/>
  <c r="L26" i="1" s="1"/>
  <c r="K22" i="1"/>
  <c r="J22" i="1"/>
  <c r="J26" i="1" s="1"/>
  <c r="G20" i="1" l="1"/>
  <c r="L12" i="6"/>
  <c r="G21" i="1"/>
  <c r="G16" i="1"/>
  <c r="K11" i="1"/>
  <c r="M9" i="1"/>
  <c r="J24" i="6"/>
  <c r="G8" i="1" s="1"/>
  <c r="J23" i="6"/>
  <c r="J22" i="6"/>
  <c r="J21" i="6"/>
  <c r="J20" i="6"/>
  <c r="J19" i="6"/>
  <c r="J18" i="6"/>
  <c r="J17" i="6"/>
  <c r="J16" i="6"/>
  <c r="J15" i="6"/>
  <c r="J14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G7" i="1" s="1"/>
  <c r="G10" i="1"/>
  <c r="C14" i="6"/>
  <c r="C15" i="6"/>
  <c r="C16" i="6"/>
  <c r="C17" i="6"/>
  <c r="C18" i="6"/>
  <c r="C19" i="6"/>
  <c r="C20" i="6"/>
  <c r="C21" i="6"/>
  <c r="C22" i="6"/>
  <c r="C23" i="6"/>
  <c r="C24" i="6"/>
  <c r="G5" i="1"/>
  <c r="L6" i="1"/>
  <c r="M6" i="1"/>
  <c r="L3" i="6" l="1"/>
  <c r="M4" i="6" s="1"/>
  <c r="L4" i="6"/>
  <c r="L5" i="6"/>
  <c r="M5" i="6" s="1"/>
  <c r="L6" i="6"/>
  <c r="L7" i="6"/>
  <c r="M7" i="6" s="1"/>
  <c r="L8" i="6"/>
  <c r="L9" i="6"/>
  <c r="M9" i="6" s="1"/>
  <c r="L10" i="6"/>
  <c r="L11" i="6"/>
  <c r="M11" i="6" s="1"/>
  <c r="L13" i="6"/>
  <c r="L2" i="6"/>
  <c r="M10" i="6" l="1"/>
  <c r="M6" i="6"/>
  <c r="M3" i="6"/>
  <c r="E20" i="1" s="1"/>
  <c r="M12" i="6"/>
  <c r="M8" i="6"/>
  <c r="M13" i="6"/>
  <c r="F20" i="1"/>
  <c r="M4" i="7"/>
  <c r="M5" i="7"/>
  <c r="M6" i="7"/>
  <c r="M7" i="7"/>
  <c r="M8" i="7"/>
  <c r="M9" i="7"/>
  <c r="M10" i="7"/>
  <c r="M11" i="7"/>
  <c r="M12" i="7"/>
  <c r="M13" i="7"/>
  <c r="F17" i="1" s="1"/>
  <c r="M14" i="7"/>
  <c r="M15" i="7"/>
  <c r="M16" i="7"/>
  <c r="M17" i="7"/>
  <c r="M18" i="7"/>
  <c r="M19" i="7"/>
  <c r="M20" i="7"/>
  <c r="M21" i="7"/>
  <c r="M22" i="7"/>
  <c r="M23" i="7"/>
  <c r="M24" i="7"/>
  <c r="G17" i="1" s="1"/>
  <c r="M25" i="7"/>
  <c r="M3" i="7"/>
  <c r="E17" i="1" s="1"/>
  <c r="F3" i="6"/>
  <c r="E16" i="1" s="1"/>
  <c r="F16" i="1"/>
  <c r="J13" i="6"/>
  <c r="F8" i="1" s="1"/>
  <c r="J12" i="6"/>
  <c r="J11" i="6"/>
  <c r="J10" i="6"/>
  <c r="J9" i="6"/>
  <c r="J8" i="6"/>
  <c r="J7" i="6"/>
  <c r="J6" i="6"/>
  <c r="J5" i="6"/>
  <c r="J4" i="6"/>
  <c r="J3" i="6"/>
  <c r="E8" i="1" s="1"/>
  <c r="F7" i="1"/>
  <c r="H3" i="6"/>
  <c r="E7" i="1" s="1"/>
  <c r="F10" i="1"/>
  <c r="C4" i="6"/>
  <c r="C5" i="6"/>
  <c r="C6" i="6"/>
  <c r="C7" i="6"/>
  <c r="C8" i="6"/>
  <c r="C9" i="6"/>
  <c r="C10" i="6"/>
  <c r="C11" i="6"/>
  <c r="C12" i="6"/>
  <c r="C13" i="6"/>
  <c r="C3" i="6"/>
  <c r="E10" i="1" s="1"/>
  <c r="K9" i="1"/>
  <c r="J9" i="1"/>
  <c r="K6" i="1" l="1"/>
  <c r="F5" i="1" s="1"/>
  <c r="J6" i="1"/>
  <c r="E5" i="1" s="1"/>
</calcChain>
</file>

<file path=xl/sharedStrings.xml><?xml version="1.0" encoding="utf-8"?>
<sst xmlns="http://schemas.openxmlformats.org/spreadsheetml/2006/main" count="160" uniqueCount="91">
  <si>
    <t>1948-1958</t>
  </si>
  <si>
    <t>1959-69</t>
  </si>
  <si>
    <t>Macroeconomic policies</t>
  </si>
  <si>
    <t>Notes</t>
  </si>
  <si>
    <t>Source</t>
  </si>
  <si>
    <t>balance</t>
  </si>
  <si>
    <t>Fiscal balance (% of GDP)</t>
  </si>
  <si>
    <t>e</t>
  </si>
  <si>
    <t>gdp</t>
  </si>
  <si>
    <t>Government expenditures (% of GDP)</t>
  </si>
  <si>
    <t>deficit/gdp</t>
  </si>
  <si>
    <t>Real money base (level, end of previous period=100)</t>
  </si>
  <si>
    <t>rgdp</t>
  </si>
  <si>
    <t>Real money supply (level, end of previous period=100)</t>
  </si>
  <si>
    <t>rconsumption</t>
  </si>
  <si>
    <t>Output</t>
  </si>
  <si>
    <t>cy</t>
  </si>
  <si>
    <t xml:space="preserve">Real GDP per capita growth </t>
  </si>
  <si>
    <t>a</t>
  </si>
  <si>
    <t>ri</t>
  </si>
  <si>
    <t>TFP growth</t>
  </si>
  <si>
    <t>a; p1</t>
  </si>
  <si>
    <t>na</t>
  </si>
  <si>
    <t>iy</t>
  </si>
  <si>
    <t>Output composition</t>
  </si>
  <si>
    <t>Private consumption share (% of GDP)</t>
  </si>
  <si>
    <t>Private investment share (% of GDP)</t>
  </si>
  <si>
    <t>from INSEE (see demand_france.xls, calculation</t>
  </si>
  <si>
    <t>Imbalances</t>
  </si>
  <si>
    <t>Inflation</t>
  </si>
  <si>
    <t>Current account balance (% of GDP)</t>
  </si>
  <si>
    <t>exp_y</t>
  </si>
  <si>
    <t>Number of crises</t>
  </si>
  <si>
    <t>t</t>
  </si>
  <si>
    <t>Note: data on cy and iy should be checked. JSY gives a different story for iy</t>
  </si>
  <si>
    <t>Inequality</t>
  </si>
  <si>
    <t>same thing but with francs courants</t>
  </si>
  <si>
    <t>Wage growth</t>
  </si>
  <si>
    <t>1, 2</t>
  </si>
  <si>
    <t>first table (1949-59)</t>
  </si>
  <si>
    <t>second table (1959-69)</t>
  </si>
  <si>
    <t>Top 1% income share</t>
  </si>
  <si>
    <t>c</t>
  </si>
  <si>
    <t>a=average, e=end of period, t=total, p1=1950-58/1958-73, p2=1949</t>
  </si>
  <si>
    <t>i</t>
  </si>
  <si>
    <t>1=INSEE (1981), 2=JST, 3=WID, 4=Sicsic and Wyplosz (1996)</t>
  </si>
  <si>
    <t>y</t>
  </si>
  <si>
    <t>exp</t>
  </si>
  <si>
    <t>INSEE p.253</t>
  </si>
  <si>
    <t>year</t>
  </si>
  <si>
    <t>country</t>
  </si>
  <si>
    <t>iso</t>
  </si>
  <si>
    <t>ifs</t>
  </si>
  <si>
    <t>pop</t>
  </si>
  <si>
    <t>rgdpmad</t>
  </si>
  <si>
    <t>rgdppc</t>
  </si>
  <si>
    <t>rconpc</t>
  </si>
  <si>
    <t>cpi</t>
  </si>
  <si>
    <t>ca</t>
  </si>
  <si>
    <t>ca/dgp</t>
  </si>
  <si>
    <t>imports</t>
  </si>
  <si>
    <t>exports</t>
  </si>
  <si>
    <t>narrowm</t>
  </si>
  <si>
    <t>money</t>
  </si>
  <si>
    <t>stir</t>
  </si>
  <si>
    <t>ltrate</t>
  </si>
  <si>
    <t>stocks</t>
  </si>
  <si>
    <t>debtgdp</t>
  </si>
  <si>
    <t>revenue</t>
  </si>
  <si>
    <t>expenditure</t>
  </si>
  <si>
    <t>xrusd</t>
  </si>
  <si>
    <t>crisisJST</t>
  </si>
  <si>
    <t>tloans</t>
  </si>
  <si>
    <t>tmort</t>
  </si>
  <si>
    <t>thh</t>
  </si>
  <si>
    <t>tbus</t>
  </si>
  <si>
    <t>hpnom</t>
  </si>
  <si>
    <t>France</t>
  </si>
  <si>
    <t>FRA</t>
  </si>
  <si>
    <t>grgdp</t>
  </si>
  <si>
    <t>average rgdp growth</t>
  </si>
  <si>
    <t>nominal wages</t>
  </si>
  <si>
    <t>real wages</t>
  </si>
  <si>
    <t>grw</t>
  </si>
  <si>
    <t>avg grw</t>
  </si>
  <si>
    <t>nw2</t>
  </si>
  <si>
    <t>rw2</t>
  </si>
  <si>
    <t>avg grw2</t>
  </si>
  <si>
    <t>p225, INSEE (1981)</t>
  </si>
  <si>
    <t>Taux de croissance salaire nominal (base 100 1956) toutes activites de 1959 a 1958</t>
  </si>
  <si>
    <t>Indice salaire nominal 1958 (base 100 1970) toutes activites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</si>
</sst>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2" borderId="0" xfId="0" applyFill="1"/>
    <xf numFmtId="0" fontId="3" fillId="2" borderId="0" xfId="2" applyFill="1" applyBorder="1"/>
    <xf numFmtId="0" fontId="1" fillId="2" borderId="0" xfId="0" applyFont="1" applyFill="1"/>
    <xf numFmtId="0" fontId="4" fillId="2" borderId="0" xfId="0" applyFont="1" applyFill="1"/>
    <xf numFmtId="0" fontId="5" fillId="2" borderId="1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9" fontId="4" fillId="2" borderId="5" xfId="0" applyNumberFormat="1" applyFont="1" applyFill="1" applyBorder="1" applyAlignment="1">
      <alignment horizontal="center"/>
    </xf>
    <xf numFmtId="0" fontId="4" fillId="2" borderId="2" xfId="0" applyFont="1" applyFill="1" applyBorder="1"/>
    <xf numFmtId="0" fontId="0" fillId="2" borderId="0" xfId="0" applyFill="1" applyAlignment="1">
      <alignment horizontal="left"/>
    </xf>
    <xf numFmtId="0" fontId="5" fillId="2" borderId="2" xfId="0" applyFont="1" applyFill="1" applyBorder="1" applyAlignment="1">
      <alignment horizontal="center"/>
    </xf>
    <xf numFmtId="1" fontId="4" fillId="2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2" fontId="0" fillId="0" borderId="0" xfId="0" applyNumberFormat="1"/>
    <xf numFmtId="164" fontId="4" fillId="2" borderId="5" xfId="1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tiff"/><Relationship Id="rId1" Type="http://schemas.openxmlformats.org/officeDocument/2006/relationships/image" Target="../media/image2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2824480</xdr:colOff>
      <xdr:row>30</xdr:row>
      <xdr:rowOff>12049</xdr:rowOff>
    </xdr:from>
    <xdr:to>
      <xdr:col>10</xdr:col>
      <xdr:colOff>121920</xdr:colOff>
      <xdr:row>50</xdr:row>
      <xdr:rowOff>12700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0A529E-E03A-854B-8197-61DAA3FC6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58160" y="5874369"/>
          <a:ext cx="6146800" cy="38614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11</xdr:col>
      <xdr:colOff>76200</xdr:colOff>
      <xdr:row>47</xdr:row>
      <xdr:rowOff>88900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3C6DE1-B772-DE4E-92F3-10D05FF94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500" y="3429000"/>
          <a:ext cx="10553700" cy="3898900"/>
        </a:xfrm>
        <a:prstGeom prst="rect">
          <a:avLst/>
        </a:prstGeom>
      </xdr:spPr>
    </xdr:pic>
    <xdr:clientData/>
  </xdr:twoCellAnchor>
  <xdr:twoCellAnchor editAs="oneCell">
    <xdr:from>
      <xdr:col>1</xdr:col>
      <xdr:colOff>88900</xdr:colOff>
      <xdr:row>45</xdr:row>
      <xdr:rowOff>0</xdr:rowOff>
    </xdr:from>
    <xdr:to>
      <xdr:col>10</xdr:col>
      <xdr:colOff>758825</xdr:colOff>
      <xdr:row>74</xdr:row>
      <xdr:rowOff>93620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09278F6-4F15-064F-8F10-79F9F1CEC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400" y="8572500"/>
          <a:ext cx="10350500" cy="561812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4E860-0846-4DF6-AB11-C20C2046D570}">
  <dimension ref="B1:N37"/>
  <sheetViews>
    <sheetView tabSelected="1" topLeftCell="A4" zoomScale="125" zoomScaleNormal="125" workbookViewId="0">
      <selection activeCell="F15" sqref="F15"/>
    </sheetView>
  </sheetViews>
  <sheetFormatPr defaultColWidth="9.140625" defaultRowHeight="15" x14ac:dyDescent="0.25"/>
  <cols>
    <col min="1" max="1" width="3" style="1" customWidth="1"/>
    <col min="2" max="2" width="45.28515625" style="1" customWidth="1"/>
    <col min="3" max="3" width="6" style="1" customWidth="1"/>
    <col min="4" max="4" width="6.42578125" style="1" bestFit="1" customWidth="1"/>
    <col min="5" max="5" width="11.28515625" style="1" customWidth="1"/>
    <col min="6" max="6" width="10.140625" style="1" bestFit="1" customWidth="1"/>
    <col min="7" max="16384" width="9.140625" style="1"/>
  </cols>
  <sheetData>
    <row r="1" spans="2:13" ht="16.5" thickBot="1" x14ac:dyDescent="0.3">
      <c r="B1" s="3"/>
      <c r="C1" s="3"/>
      <c r="D1" s="3"/>
      <c r="E1" s="3"/>
      <c r="F1" s="3"/>
    </row>
    <row r="2" spans="2:13" ht="16.5" thickTop="1" x14ac:dyDescent="0.25">
      <c r="B2" s="4"/>
      <c r="C2" s="4"/>
      <c r="D2" s="4"/>
      <c r="E2" s="17">
        <v>1948</v>
      </c>
      <c r="F2" s="17" t="s">
        <v>0</v>
      </c>
      <c r="G2" s="17" t="s">
        <v>1</v>
      </c>
      <c r="J2" s="1">
        <v>1948</v>
      </c>
      <c r="K2" s="1">
        <v>1958</v>
      </c>
      <c r="L2" s="1">
        <v>1959</v>
      </c>
      <c r="M2" s="1">
        <v>1969</v>
      </c>
    </row>
    <row r="3" spans="2:13" ht="3" customHeight="1" x14ac:dyDescent="0.25">
      <c r="B3" s="4"/>
      <c r="C3" s="4"/>
      <c r="D3" s="4"/>
      <c r="E3" s="18"/>
      <c r="F3" s="18"/>
      <c r="G3" s="18"/>
    </row>
    <row r="4" spans="2:13" ht="15.75" x14ac:dyDescent="0.25">
      <c r="B4" s="5" t="s">
        <v>2</v>
      </c>
      <c r="C4" s="9" t="s">
        <v>3</v>
      </c>
      <c r="D4" s="9" t="s">
        <v>4</v>
      </c>
      <c r="E4" s="19"/>
      <c r="F4" s="19"/>
      <c r="G4" s="19"/>
      <c r="I4" s="1" t="s">
        <v>5</v>
      </c>
      <c r="J4" s="1">
        <v>-4032</v>
      </c>
      <c r="K4" s="1">
        <v>-4337</v>
      </c>
      <c r="L4" s="1">
        <v>-5501</v>
      </c>
      <c r="M4" s="1">
        <v>-1369</v>
      </c>
    </row>
    <row r="5" spans="2:13" ht="15.75" x14ac:dyDescent="0.25">
      <c r="B5" s="4" t="s">
        <v>6</v>
      </c>
      <c r="C5" s="7" t="s">
        <v>7</v>
      </c>
      <c r="D5" s="7">
        <v>1</v>
      </c>
      <c r="E5" s="16">
        <f>J6*100</f>
        <v>-6.4769003405513077</v>
      </c>
      <c r="F5" s="16">
        <f>K6*100</f>
        <v>-2.0206961780560877</v>
      </c>
      <c r="G5" s="16">
        <f>M6*100</f>
        <v>-0.19537131252702589</v>
      </c>
      <c r="I5" s="1" t="s">
        <v>8</v>
      </c>
      <c r="J5" s="1">
        <v>62252</v>
      </c>
      <c r="K5" s="1">
        <v>214629</v>
      </c>
      <c r="L5" s="1">
        <v>234518</v>
      </c>
      <c r="M5" s="1">
        <v>700717</v>
      </c>
    </row>
    <row r="6" spans="2:13" ht="15.75" x14ac:dyDescent="0.25">
      <c r="B6" s="4" t="s">
        <v>9</v>
      </c>
      <c r="C6" s="7" t="s">
        <v>7</v>
      </c>
      <c r="D6" s="7">
        <v>1</v>
      </c>
      <c r="E6" s="12">
        <v>11.9</v>
      </c>
      <c r="F6" s="12">
        <v>14</v>
      </c>
      <c r="G6" s="12">
        <v>13.3</v>
      </c>
      <c r="I6" s="1" t="s">
        <v>10</v>
      </c>
      <c r="J6" s="1">
        <f>J4/J5</f>
        <v>-6.4769003405513073E-2</v>
      </c>
      <c r="K6" s="1">
        <f>K4/K5</f>
        <v>-2.0206961780560875E-2</v>
      </c>
      <c r="L6" s="1">
        <f t="shared" ref="L6:M6" si="0">L4/L5</f>
        <v>-2.3456621666567173E-2</v>
      </c>
      <c r="M6" s="1">
        <f t="shared" si="0"/>
        <v>-1.9537131252702587E-3</v>
      </c>
    </row>
    <row r="7" spans="2:13" ht="15.75" x14ac:dyDescent="0.25">
      <c r="B7" s="4" t="s">
        <v>11</v>
      </c>
      <c r="C7" s="7" t="s">
        <v>7</v>
      </c>
      <c r="D7" s="7">
        <v>2</v>
      </c>
      <c r="E7" s="12">
        <f>summary!H3</f>
        <v>100</v>
      </c>
      <c r="F7" s="12">
        <f>summary!H13</f>
        <v>367.93290577207694</v>
      </c>
      <c r="G7" s="12">
        <f>summary!H24</f>
        <v>252.67717482854047</v>
      </c>
      <c r="I7" s="1" t="s">
        <v>12</v>
      </c>
      <c r="J7">
        <v>110231</v>
      </c>
      <c r="K7">
        <v>182036</v>
      </c>
      <c r="M7" s="1">
        <v>740105</v>
      </c>
    </row>
    <row r="8" spans="2:13" ht="15.75" x14ac:dyDescent="0.25">
      <c r="B8" s="4" t="s">
        <v>13</v>
      </c>
      <c r="C8" s="7" t="s">
        <v>7</v>
      </c>
      <c r="D8" s="7">
        <v>2</v>
      </c>
      <c r="E8" s="12">
        <f>summary!J3</f>
        <v>100</v>
      </c>
      <c r="F8" s="12">
        <f>summary!J13</f>
        <v>329.86798679867991</v>
      </c>
      <c r="G8" s="12">
        <f>summary!J24</f>
        <v>330.9066843150232</v>
      </c>
      <c r="I8" s="1" t="s">
        <v>14</v>
      </c>
      <c r="J8" s="1">
        <v>83055</v>
      </c>
      <c r="K8" s="1">
        <v>127375</v>
      </c>
      <c r="M8" s="1">
        <v>442782</v>
      </c>
    </row>
    <row r="9" spans="2:13" ht="15.75" x14ac:dyDescent="0.25">
      <c r="B9" s="5" t="s">
        <v>15</v>
      </c>
      <c r="C9" s="11"/>
      <c r="D9" s="11"/>
      <c r="E9" s="6"/>
      <c r="F9" s="6"/>
      <c r="G9" s="6"/>
      <c r="I9" s="1" t="s">
        <v>16</v>
      </c>
      <c r="J9" s="1">
        <f>J8/J7*100</f>
        <v>75.346318186354111</v>
      </c>
      <c r="K9" s="1">
        <f>K8/K7*100</f>
        <v>69.972423037201438</v>
      </c>
      <c r="M9" s="1">
        <f>M8/M7</f>
        <v>0.5982691645104411</v>
      </c>
    </row>
    <row r="10" spans="2:13" ht="15.75" x14ac:dyDescent="0.25">
      <c r="B10" s="4" t="s">
        <v>17</v>
      </c>
      <c r="C10" s="7" t="s">
        <v>18</v>
      </c>
      <c r="D10" s="7">
        <v>2</v>
      </c>
      <c r="E10" s="13">
        <f>summary!C3</f>
        <v>12.122652721654404</v>
      </c>
      <c r="F10" s="13">
        <f>summary!D13</f>
        <v>4.9555682068980866</v>
      </c>
      <c r="G10" s="13">
        <f>summary!D24</f>
        <v>4.4460511598081176</v>
      </c>
      <c r="I10" s="1" t="s">
        <v>19</v>
      </c>
      <c r="K10" s="1">
        <v>18138</v>
      </c>
    </row>
    <row r="11" spans="2:13" ht="15.75" x14ac:dyDescent="0.25">
      <c r="B11" s="4" t="s">
        <v>20</v>
      </c>
      <c r="C11" s="7" t="s">
        <v>21</v>
      </c>
      <c r="D11" s="7">
        <v>4</v>
      </c>
      <c r="E11" s="7" t="s">
        <v>22</v>
      </c>
      <c r="F11" s="7">
        <v>3.6</v>
      </c>
      <c r="G11" s="7">
        <v>3.6</v>
      </c>
      <c r="I11" s="1" t="s">
        <v>23</v>
      </c>
      <c r="K11" s="1">
        <f>K10/K5</f>
        <v>8.4508617195253211E-2</v>
      </c>
    </row>
    <row r="12" spans="2:13" ht="15.75" x14ac:dyDescent="0.25">
      <c r="B12" s="5" t="s">
        <v>24</v>
      </c>
      <c r="C12" s="11"/>
      <c r="D12" s="11"/>
      <c r="E12" s="6"/>
      <c r="F12" s="6"/>
      <c r="G12" s="6"/>
    </row>
    <row r="13" spans="2:13" ht="15.75" x14ac:dyDescent="0.25">
      <c r="B13" s="4" t="s">
        <v>25</v>
      </c>
      <c r="C13" s="7" t="s">
        <v>7</v>
      </c>
      <c r="D13" s="7">
        <v>1</v>
      </c>
      <c r="E13" s="14" t="s">
        <v>22</v>
      </c>
      <c r="F13" s="14" t="s">
        <v>22</v>
      </c>
      <c r="G13" s="14" t="s">
        <v>22</v>
      </c>
    </row>
    <row r="14" spans="2:13" ht="15.75" x14ac:dyDescent="0.25">
      <c r="B14" s="4" t="s">
        <v>26</v>
      </c>
      <c r="C14" s="7" t="s">
        <v>7</v>
      </c>
      <c r="D14" s="7">
        <v>2</v>
      </c>
      <c r="E14" s="14">
        <f>jst!J3*100</f>
        <v>20.100000000000001</v>
      </c>
      <c r="F14" s="14">
        <f>jst!J13*100</f>
        <v>31.85289046457736</v>
      </c>
      <c r="G14" s="14">
        <f>jst!J24*100</f>
        <v>26.3674122938029</v>
      </c>
      <c r="I14" s="1" t="s">
        <v>27</v>
      </c>
    </row>
    <row r="15" spans="2:13" ht="15.75" x14ac:dyDescent="0.25">
      <c r="B15" s="5" t="s">
        <v>28</v>
      </c>
      <c r="C15" s="11"/>
      <c r="D15" s="11"/>
      <c r="E15" s="6"/>
      <c r="F15" s="6"/>
      <c r="G15" s="6"/>
      <c r="I15" s="1" t="s">
        <v>16</v>
      </c>
      <c r="J15" s="1">
        <v>0.72506623365524314</v>
      </c>
      <c r="K15" s="1">
        <v>0.7030749519538757</v>
      </c>
      <c r="L15" s="1">
        <v>0.60833191468664116</v>
      </c>
    </row>
    <row r="16" spans="2:13" ht="15.75" x14ac:dyDescent="0.25">
      <c r="B16" s="4" t="s">
        <v>29</v>
      </c>
      <c r="C16" s="7" t="s">
        <v>18</v>
      </c>
      <c r="D16" s="7">
        <v>2</v>
      </c>
      <c r="E16" s="13">
        <f>summary!F3</f>
        <v>58.627264061010507</v>
      </c>
      <c r="F16" s="13">
        <f>summary!F13</f>
        <v>10.985932704331258</v>
      </c>
      <c r="G16" s="13">
        <f>summary!F24</f>
        <v>4.0811264172274431</v>
      </c>
      <c r="I16" s="1" t="s">
        <v>23</v>
      </c>
      <c r="J16" s="1">
        <v>0.1901546876335356</v>
      </c>
      <c r="K16" s="1">
        <v>0.18780696134956223</v>
      </c>
      <c r="L16" s="1">
        <v>0.19989947874867256</v>
      </c>
    </row>
    <row r="17" spans="2:14" ht="15.75" x14ac:dyDescent="0.25">
      <c r="B17" s="4" t="s">
        <v>30</v>
      </c>
      <c r="C17" s="7" t="s">
        <v>7</v>
      </c>
      <c r="D17" s="7">
        <v>2</v>
      </c>
      <c r="E17" s="13">
        <f>jst!M3</f>
        <v>-14.87220035722415</v>
      </c>
      <c r="F17" s="13">
        <f>jst!M13</f>
        <v>-0.35198201879852886</v>
      </c>
      <c r="G17" s="13">
        <f>jst!M24</f>
        <v>-1.322954633595111</v>
      </c>
      <c r="I17" s="1" t="s">
        <v>31</v>
      </c>
    </row>
    <row r="18" spans="2:14" ht="15.75" x14ac:dyDescent="0.25">
      <c r="B18" s="4" t="s">
        <v>32</v>
      </c>
      <c r="C18" s="7" t="s">
        <v>33</v>
      </c>
      <c r="D18" s="7">
        <v>2</v>
      </c>
      <c r="E18" s="7">
        <v>0</v>
      </c>
      <c r="F18" s="7">
        <v>0</v>
      </c>
      <c r="G18" s="7">
        <v>0</v>
      </c>
      <c r="J18" s="1" t="s">
        <v>34</v>
      </c>
    </row>
    <row r="19" spans="2:14" ht="15.75" x14ac:dyDescent="0.25">
      <c r="B19" s="5" t="s">
        <v>35</v>
      </c>
      <c r="C19" s="11"/>
      <c r="D19" s="11"/>
      <c r="E19" s="6"/>
      <c r="F19" s="6"/>
      <c r="G19" s="6"/>
      <c r="I19" s="1" t="s">
        <v>36</v>
      </c>
    </row>
    <row r="20" spans="2:14" ht="15.75" x14ac:dyDescent="0.25">
      <c r="B20" s="4" t="s">
        <v>37</v>
      </c>
      <c r="C20" s="7" t="s">
        <v>18</v>
      </c>
      <c r="D20" s="7" t="s">
        <v>38</v>
      </c>
      <c r="E20" s="13">
        <f>summary!M3*100</f>
        <v>-3.6245763004980724</v>
      </c>
      <c r="F20" s="13">
        <f>summary!N13</f>
        <v>2.9600289168188576</v>
      </c>
      <c r="G20" s="13">
        <f>summary!Q24</f>
        <v>3.5776127967542148</v>
      </c>
      <c r="J20" s="1" t="s">
        <v>39</v>
      </c>
      <c r="M20" s="1" t="s">
        <v>40</v>
      </c>
    </row>
    <row r="21" spans="2:14" ht="15.75" x14ac:dyDescent="0.25">
      <c r="B21" s="4" t="s">
        <v>41</v>
      </c>
      <c r="C21" s="7" t="s">
        <v>7</v>
      </c>
      <c r="D21" s="7">
        <v>3</v>
      </c>
      <c r="E21" s="8">
        <v>9.9000000000000005E-2</v>
      </c>
      <c r="F21" s="8">
        <v>0.104</v>
      </c>
      <c r="G21" s="8">
        <f>9.9/100</f>
        <v>9.9000000000000005E-2</v>
      </c>
      <c r="J21" s="1">
        <v>1948</v>
      </c>
      <c r="K21" s="1">
        <v>1958</v>
      </c>
      <c r="L21" s="1">
        <v>1959</v>
      </c>
      <c r="M21" s="1">
        <v>1959</v>
      </c>
      <c r="N21" s="1">
        <v>1969</v>
      </c>
    </row>
    <row r="22" spans="2:14" x14ac:dyDescent="0.25">
      <c r="I22" s="1" t="s">
        <v>42</v>
      </c>
      <c r="J22" s="1">
        <f>60300-3080</f>
        <v>57220</v>
      </c>
      <c r="K22" s="1">
        <f>162720-10440</f>
        <v>152280</v>
      </c>
      <c r="L22" s="1">
        <f>176670-11930</f>
        <v>164740</v>
      </c>
      <c r="M22" s="1">
        <f>204028-36862</f>
        <v>167166</v>
      </c>
    </row>
    <row r="23" spans="2:14" x14ac:dyDescent="0.25">
      <c r="B23" s="1" t="s">
        <v>43</v>
      </c>
      <c r="I23" s="1" t="s">
        <v>44</v>
      </c>
      <c r="J23" s="1">
        <f>14980-1420</f>
        <v>13560</v>
      </c>
      <c r="K23" s="1">
        <f>45750-5010</f>
        <v>40740</v>
      </c>
      <c r="L23" s="1">
        <f>49400-5710</f>
        <v>43690</v>
      </c>
      <c r="M23" s="1">
        <f>53970-7160</f>
        <v>46810</v>
      </c>
    </row>
    <row r="24" spans="2:14" x14ac:dyDescent="0.25">
      <c r="B24" s="10" t="s">
        <v>45</v>
      </c>
      <c r="I24" s="1" t="s">
        <v>46</v>
      </c>
      <c r="J24" s="1">
        <v>77470</v>
      </c>
      <c r="K24" s="1">
        <v>214290</v>
      </c>
      <c r="L24" s="1">
        <v>233730</v>
      </c>
      <c r="M24" s="1">
        <v>267228</v>
      </c>
      <c r="N24" s="1">
        <v>700689</v>
      </c>
    </row>
    <row r="25" spans="2:14" x14ac:dyDescent="0.25">
      <c r="B25" s="10"/>
      <c r="I25" s="1" t="s">
        <v>47</v>
      </c>
      <c r="J25" s="1">
        <f>3080+1420</f>
        <v>4500</v>
      </c>
      <c r="K25" s="1">
        <f>10440+5010</f>
        <v>15450</v>
      </c>
      <c r="L25" s="1">
        <f>11930+5710</f>
        <v>17640</v>
      </c>
      <c r="M25" s="1">
        <f>36862+7160</f>
        <v>44022</v>
      </c>
    </row>
    <row r="26" spans="2:14" x14ac:dyDescent="0.25">
      <c r="B26" s="10"/>
      <c r="I26" s="1" t="s">
        <v>16</v>
      </c>
      <c r="J26" s="1">
        <f>J22/J24*100</f>
        <v>73.86084936104298</v>
      </c>
      <c r="K26" s="1">
        <f t="shared" ref="K26:M26" si="1">K22/K24*100</f>
        <v>71.062578748425025</v>
      </c>
      <c r="L26" s="1">
        <f t="shared" si="1"/>
        <v>70.483035981688275</v>
      </c>
      <c r="M26" s="1">
        <f t="shared" si="1"/>
        <v>62.555570524046878</v>
      </c>
    </row>
    <row r="27" spans="2:14" x14ac:dyDescent="0.25">
      <c r="B27" s="10"/>
      <c r="I27" s="1" t="s">
        <v>23</v>
      </c>
      <c r="J27" s="1">
        <f>J23/J24*100</f>
        <v>17.503549761197885</v>
      </c>
      <c r="K27" s="1">
        <f t="shared" ref="K27:M27" si="2">K23/K24*100</f>
        <v>19.01161976760465</v>
      </c>
      <c r="L27" s="1">
        <f t="shared" si="2"/>
        <v>18.692508449920851</v>
      </c>
      <c r="M27" s="1">
        <f t="shared" si="2"/>
        <v>17.516876973969794</v>
      </c>
    </row>
    <row r="29" spans="2:14" x14ac:dyDescent="0.25">
      <c r="I29" s="1" t="s">
        <v>31</v>
      </c>
      <c r="J29" s="1">
        <f>J25/J24*100</f>
        <v>5.8087001419904478</v>
      </c>
      <c r="K29" s="1">
        <f t="shared" ref="K29:M29" si="3">K25/K24*100</f>
        <v>7.2098558028839426</v>
      </c>
      <c r="L29" s="1">
        <f t="shared" si="3"/>
        <v>7.5471698113207548</v>
      </c>
      <c r="M29" s="1">
        <f t="shared" si="3"/>
        <v>16.473573128564372</v>
      </c>
    </row>
    <row r="30" spans="2:14" x14ac:dyDescent="0.25">
      <c r="B30" s="1" t="s">
        <v>48</v>
      </c>
    </row>
    <row r="35" spans="5:6" x14ac:dyDescent="0.25">
      <c r="E35" s="2"/>
      <c r="F35" s="2"/>
    </row>
    <row r="36" spans="5:6" x14ac:dyDescent="0.25">
      <c r="E36" s="2"/>
      <c r="F36" s="2"/>
    </row>
    <row r="37" spans="5:6" x14ac:dyDescent="0.25">
      <c r="E37" s="2"/>
      <c r="F37" s="2"/>
    </row>
  </sheetData>
  <mergeCells count="3">
    <mergeCell ref="E2:E4"/>
    <mergeCell ref="F2:F4"/>
    <mergeCell ref="G2:G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61C06-683A-434C-9A23-3028654483D5}">
  <dimension ref="A1:AD25"/>
  <sheetViews>
    <sheetView workbookViewId="0">
      <selection activeCell="H26" sqref="H26"/>
    </sheetView>
  </sheetViews>
  <sheetFormatPr defaultColWidth="11.42578125" defaultRowHeight="15" x14ac:dyDescent="0.25"/>
  <sheetData>
    <row r="1" spans="1:30" x14ac:dyDescent="0.25">
      <c r="A1" t="s">
        <v>49</v>
      </c>
      <c r="B1" t="s">
        <v>50</v>
      </c>
      <c r="C1" t="s">
        <v>51</v>
      </c>
      <c r="D1" t="s">
        <v>52</v>
      </c>
      <c r="E1" t="s">
        <v>53</v>
      </c>
      <c r="F1" t="s">
        <v>54</v>
      </c>
      <c r="G1" t="s">
        <v>55</v>
      </c>
      <c r="H1" t="s">
        <v>56</v>
      </c>
      <c r="I1" t="s">
        <v>8</v>
      </c>
      <c r="J1" t="s">
        <v>23</v>
      </c>
      <c r="K1" t="s">
        <v>57</v>
      </c>
      <c r="L1" t="s">
        <v>58</v>
      </c>
      <c r="M1" t="s">
        <v>59</v>
      </c>
      <c r="N1" t="s">
        <v>60</v>
      </c>
      <c r="O1" t="s">
        <v>61</v>
      </c>
      <c r="P1" t="s">
        <v>62</v>
      </c>
      <c r="Q1" t="s">
        <v>63</v>
      </c>
      <c r="R1" t="s">
        <v>64</v>
      </c>
      <c r="S1" t="s">
        <v>65</v>
      </c>
      <c r="T1" t="s">
        <v>66</v>
      </c>
      <c r="U1" t="s">
        <v>67</v>
      </c>
      <c r="V1" t="s">
        <v>68</v>
      </c>
      <c r="W1" t="s">
        <v>69</v>
      </c>
      <c r="X1" t="s">
        <v>70</v>
      </c>
      <c r="Y1" t="s">
        <v>71</v>
      </c>
      <c r="Z1" t="s">
        <v>72</v>
      </c>
      <c r="AA1" t="s">
        <v>73</v>
      </c>
      <c r="AB1" t="s">
        <v>74</v>
      </c>
      <c r="AC1" t="s">
        <v>75</v>
      </c>
      <c r="AD1" t="s">
        <v>76</v>
      </c>
    </row>
    <row r="2" spans="1:30" x14ac:dyDescent="0.25">
      <c r="A2">
        <v>1947</v>
      </c>
      <c r="B2" t="s">
        <v>77</v>
      </c>
      <c r="C2" t="s">
        <v>78</v>
      </c>
      <c r="D2">
        <v>132</v>
      </c>
      <c r="E2">
        <v>40680</v>
      </c>
      <c r="F2">
        <v>4137.8978613569325</v>
      </c>
      <c r="G2">
        <v>17.505041669339839</v>
      </c>
      <c r="H2">
        <v>19.170000000000002</v>
      </c>
      <c r="I2">
        <v>33.916595108544008</v>
      </c>
      <c r="J2">
        <v>0.16600000000000001</v>
      </c>
      <c r="K2">
        <v>4.1805892997368082</v>
      </c>
      <c r="N2">
        <v>3.9713500000000002</v>
      </c>
      <c r="O2">
        <v>2.2332100000000001</v>
      </c>
      <c r="P2">
        <v>15.66</v>
      </c>
      <c r="Q2">
        <v>18.739999999999998</v>
      </c>
      <c r="R2">
        <v>1.57</v>
      </c>
      <c r="S2">
        <v>3.91</v>
      </c>
      <c r="T2">
        <v>5.9601322640727759</v>
      </c>
      <c r="V2">
        <v>6.702</v>
      </c>
      <c r="W2">
        <v>6.8951000000000002</v>
      </c>
      <c r="X2">
        <v>3</v>
      </c>
      <c r="Y2">
        <v>0</v>
      </c>
      <c r="Z2">
        <v>12.450684385382058</v>
      </c>
      <c r="AA2">
        <v>4.0395435396490047</v>
      </c>
      <c r="AD2">
        <v>0.40685598548895335</v>
      </c>
    </row>
    <row r="3" spans="1:30" x14ac:dyDescent="0.25">
      <c r="A3">
        <v>1948</v>
      </c>
      <c r="B3" t="s">
        <v>77</v>
      </c>
      <c r="C3" t="s">
        <v>78</v>
      </c>
      <c r="D3">
        <v>132</v>
      </c>
      <c r="E3">
        <v>41110</v>
      </c>
      <c r="F3">
        <v>4393.3653612259795</v>
      </c>
      <c r="G3">
        <v>19.627117079694802</v>
      </c>
      <c r="H3">
        <v>20.57</v>
      </c>
      <c r="I3">
        <v>57.726495029565356</v>
      </c>
      <c r="J3">
        <v>0.20100000000000001</v>
      </c>
      <c r="K3">
        <v>6.6315544277998564</v>
      </c>
      <c r="L3">
        <v>-8.5852000000000004</v>
      </c>
      <c r="M3">
        <f>L3/I3*100</f>
        <v>-14.87220035722415</v>
      </c>
      <c r="N3">
        <v>6.7270000000000003</v>
      </c>
      <c r="O3">
        <v>4.34</v>
      </c>
      <c r="P3">
        <v>20.27</v>
      </c>
      <c r="Q3">
        <v>24.24</v>
      </c>
      <c r="R3">
        <v>2.0899999990000002</v>
      </c>
      <c r="S3">
        <v>6.8352767797941079</v>
      </c>
      <c r="T3">
        <v>4.7966476085212202</v>
      </c>
      <c r="V3">
        <v>10.210000000000001</v>
      </c>
      <c r="W3">
        <v>9.9219000000000008</v>
      </c>
      <c r="X3">
        <v>5.2</v>
      </c>
      <c r="Y3">
        <v>0</v>
      </c>
      <c r="Z3">
        <v>20.404438538205977</v>
      </c>
      <c r="AA3">
        <v>6.0540767460832097</v>
      </c>
      <c r="AD3">
        <v>0.50581467364580679</v>
      </c>
    </row>
    <row r="4" spans="1:30" x14ac:dyDescent="0.25">
      <c r="A4">
        <v>1949</v>
      </c>
      <c r="B4" t="s">
        <v>77</v>
      </c>
      <c r="C4" t="s">
        <v>78</v>
      </c>
      <c r="D4">
        <v>132</v>
      </c>
      <c r="E4">
        <v>41480</v>
      </c>
      <c r="F4">
        <v>4946.3447444551593</v>
      </c>
      <c r="G4">
        <v>20.675570502190123</v>
      </c>
      <c r="H4">
        <v>21.44</v>
      </c>
      <c r="I4">
        <v>88.1</v>
      </c>
      <c r="J4">
        <v>0.27623596</v>
      </c>
      <c r="K4">
        <v>7.4736565773617443</v>
      </c>
      <c r="L4">
        <v>-2.7728999999999999</v>
      </c>
      <c r="M4">
        <f t="shared" ref="M4:M25" si="0">L4/I4*100</f>
        <v>-3.1474460839954603</v>
      </c>
      <c r="N4">
        <v>9.2629999999999999</v>
      </c>
      <c r="O4">
        <v>7.8390000000000004</v>
      </c>
      <c r="P4">
        <v>27.12</v>
      </c>
      <c r="Q4">
        <v>31.99</v>
      </c>
      <c r="R4">
        <v>2.52</v>
      </c>
      <c r="S4">
        <v>7.0627203154137792</v>
      </c>
      <c r="T4">
        <v>4.2827593179592816</v>
      </c>
      <c r="U4">
        <v>0.44340000000000002</v>
      </c>
      <c r="V4">
        <v>14.42</v>
      </c>
      <c r="W4">
        <v>12.048500000000001</v>
      </c>
      <c r="X4">
        <v>3.95</v>
      </c>
      <c r="Y4">
        <v>0</v>
      </c>
      <c r="Z4">
        <v>26.247388704318933</v>
      </c>
      <c r="AA4">
        <v>8.2579840190767033</v>
      </c>
      <c r="AD4">
        <v>0.62992180809741627</v>
      </c>
    </row>
    <row r="5" spans="1:30" x14ac:dyDescent="0.25">
      <c r="A5">
        <v>1950</v>
      </c>
      <c r="B5" t="s">
        <v>77</v>
      </c>
      <c r="C5" t="s">
        <v>78</v>
      </c>
      <c r="D5">
        <v>132</v>
      </c>
      <c r="E5">
        <v>42518</v>
      </c>
      <c r="F5">
        <v>5185.8506985276827</v>
      </c>
      <c r="G5">
        <v>22.197152359074479</v>
      </c>
      <c r="H5">
        <v>22.39</v>
      </c>
      <c r="I5">
        <v>100.9</v>
      </c>
      <c r="J5">
        <v>0.30015312629538837</v>
      </c>
      <c r="K5">
        <v>8.2104959582283943</v>
      </c>
      <c r="L5">
        <v>1.23556</v>
      </c>
      <c r="M5">
        <f t="shared" si="0"/>
        <v>1.2245391476709613</v>
      </c>
      <c r="N5">
        <v>10.731999999999999</v>
      </c>
      <c r="O5">
        <v>10.778</v>
      </c>
      <c r="P5">
        <v>31.29</v>
      </c>
      <c r="Q5">
        <v>31.89</v>
      </c>
      <c r="R5">
        <v>2.4299999990000001</v>
      </c>
      <c r="S5">
        <v>7.8049044842779702</v>
      </c>
      <c r="T5">
        <v>4.1114489452409231</v>
      </c>
      <c r="U5">
        <v>0.39979999999999999</v>
      </c>
      <c r="V5">
        <v>20.77</v>
      </c>
      <c r="W5">
        <v>23.567499999999999</v>
      </c>
      <c r="X5">
        <v>3.91</v>
      </c>
      <c r="Y5">
        <v>0</v>
      </c>
      <c r="Z5">
        <v>31.815016611295679</v>
      </c>
      <c r="AA5">
        <v>10.141553140753446</v>
      </c>
      <c r="AD5">
        <v>0.66966724434220259</v>
      </c>
    </row>
    <row r="6" spans="1:30" x14ac:dyDescent="0.25">
      <c r="A6">
        <v>1951</v>
      </c>
      <c r="B6" t="s">
        <v>77</v>
      </c>
      <c r="C6" t="s">
        <v>78</v>
      </c>
      <c r="D6">
        <v>132</v>
      </c>
      <c r="E6">
        <v>42862</v>
      </c>
      <c r="F6">
        <v>5461.1077411226725</v>
      </c>
      <c r="G6">
        <v>23.266816387058281</v>
      </c>
      <c r="H6">
        <v>23.9</v>
      </c>
      <c r="I6">
        <v>123.6</v>
      </c>
      <c r="J6">
        <v>0.29262638659423335</v>
      </c>
      <c r="K6">
        <v>9.5789119512664591</v>
      </c>
      <c r="L6">
        <v>-2.4409800000000001</v>
      </c>
      <c r="M6">
        <f t="shared" si="0"/>
        <v>-1.9749029126213593</v>
      </c>
      <c r="N6">
        <v>16.152000000000001</v>
      </c>
      <c r="O6">
        <v>14.843</v>
      </c>
      <c r="P6">
        <v>36.950000000000003</v>
      </c>
      <c r="Q6">
        <v>37.75</v>
      </c>
      <c r="R6">
        <v>2.6999999990000001</v>
      </c>
      <c r="S6">
        <v>7.8288459090800409</v>
      </c>
      <c r="T6">
        <v>4.968000808832775</v>
      </c>
      <c r="U6">
        <v>0.3387</v>
      </c>
      <c r="V6">
        <v>25.15</v>
      </c>
      <c r="W6">
        <v>29.137499999999999</v>
      </c>
      <c r="X6">
        <v>4.26</v>
      </c>
      <c r="Y6">
        <v>0</v>
      </c>
      <c r="Z6">
        <v>36.495495016611294</v>
      </c>
      <c r="AA6">
        <v>12.715870500135965</v>
      </c>
      <c r="AD6">
        <v>0.75586208627536366</v>
      </c>
    </row>
    <row r="7" spans="1:30" x14ac:dyDescent="0.25">
      <c r="A7">
        <v>1952</v>
      </c>
      <c r="B7" t="s">
        <v>77</v>
      </c>
      <c r="C7" t="s">
        <v>78</v>
      </c>
      <c r="D7">
        <v>132</v>
      </c>
      <c r="E7">
        <v>43184</v>
      </c>
      <c r="F7">
        <v>5564.2599110781775</v>
      </c>
      <c r="G7">
        <v>23.657335094807966</v>
      </c>
      <c r="H7">
        <v>24.65</v>
      </c>
      <c r="I7">
        <v>145.6</v>
      </c>
      <c r="J7">
        <v>0.28838001298469157</v>
      </c>
      <c r="K7">
        <v>10.736802406914052</v>
      </c>
      <c r="L7">
        <v>-1.41316</v>
      </c>
      <c r="M7">
        <f t="shared" si="0"/>
        <v>-0.97057692307692311</v>
      </c>
      <c r="N7">
        <v>15.919</v>
      </c>
      <c r="O7">
        <v>14.161</v>
      </c>
      <c r="P7">
        <v>41.88</v>
      </c>
      <c r="Q7">
        <v>42.87</v>
      </c>
      <c r="R7">
        <v>3.7099999989999999</v>
      </c>
      <c r="S7">
        <v>6.7035989433827181</v>
      </c>
      <c r="T7">
        <v>6.4669665701185268</v>
      </c>
      <c r="U7">
        <v>0.32869999999999999</v>
      </c>
      <c r="V7">
        <v>28.88</v>
      </c>
      <c r="W7">
        <v>36.564</v>
      </c>
      <c r="X7">
        <v>4.12</v>
      </c>
      <c r="Y7">
        <v>0</v>
      </c>
      <c r="Z7">
        <v>41.512478405315612</v>
      </c>
      <c r="AA7">
        <v>14.805882674085387</v>
      </c>
      <c r="AD7">
        <v>0.90009817538678383</v>
      </c>
    </row>
    <row r="8" spans="1:30" x14ac:dyDescent="0.25">
      <c r="A8">
        <v>1953</v>
      </c>
      <c r="B8" t="s">
        <v>77</v>
      </c>
      <c r="C8" t="s">
        <v>78</v>
      </c>
      <c r="D8">
        <v>132</v>
      </c>
      <c r="E8">
        <v>43495</v>
      </c>
      <c r="F8">
        <v>5683.9406828371075</v>
      </c>
      <c r="G8">
        <v>24.133305141415562</v>
      </c>
      <c r="H8">
        <v>25.46</v>
      </c>
      <c r="I8">
        <v>151.80000000000001</v>
      </c>
      <c r="J8">
        <v>0.26796038740281691</v>
      </c>
      <c r="K8">
        <v>10.52627686952358</v>
      </c>
      <c r="L8">
        <v>0.43991999999999998</v>
      </c>
      <c r="M8">
        <f t="shared" si="0"/>
        <v>0.28980237154150196</v>
      </c>
      <c r="N8">
        <v>14.579000000000001</v>
      </c>
      <c r="O8">
        <v>14.064</v>
      </c>
      <c r="P8">
        <v>46.58</v>
      </c>
      <c r="Q8">
        <v>47.94</v>
      </c>
      <c r="R8">
        <v>4.039999999</v>
      </c>
      <c r="S8">
        <v>6.4761554077630477</v>
      </c>
      <c r="T8">
        <v>6.9380700950940488</v>
      </c>
      <c r="U8">
        <v>0.35</v>
      </c>
      <c r="V8">
        <v>31.03</v>
      </c>
      <c r="W8">
        <v>38.006999999999998</v>
      </c>
      <c r="X8">
        <v>3.76</v>
      </c>
      <c r="Y8">
        <v>0</v>
      </c>
      <c r="Z8">
        <v>49.221501661129565</v>
      </c>
      <c r="AA8">
        <v>16.023717698245029</v>
      </c>
      <c r="AD8">
        <v>1.0173626751779756</v>
      </c>
    </row>
    <row r="9" spans="1:30" x14ac:dyDescent="0.25">
      <c r="A9">
        <v>1954</v>
      </c>
      <c r="B9" t="s">
        <v>77</v>
      </c>
      <c r="C9" t="s">
        <v>78</v>
      </c>
      <c r="D9">
        <v>132</v>
      </c>
      <c r="E9">
        <v>43822</v>
      </c>
      <c r="F9">
        <v>5915.1795901601936</v>
      </c>
      <c r="G9">
        <v>25.192008665127801</v>
      </c>
      <c r="H9">
        <v>26.25</v>
      </c>
      <c r="I9">
        <v>160.69999999999999</v>
      </c>
      <c r="J9">
        <v>0.27801987613229484</v>
      </c>
      <c r="K9">
        <v>10.52627686952358</v>
      </c>
      <c r="L9">
        <v>2.5843400000000001</v>
      </c>
      <c r="M9">
        <f t="shared" si="0"/>
        <v>1.6081767268201621</v>
      </c>
      <c r="N9">
        <v>15.221</v>
      </c>
      <c r="O9">
        <v>15.095000000000001</v>
      </c>
      <c r="P9">
        <v>52.98</v>
      </c>
      <c r="Q9">
        <v>54.65</v>
      </c>
      <c r="R9">
        <v>3.5899999990000002</v>
      </c>
      <c r="S9">
        <v>6.4402432705599413</v>
      </c>
      <c r="T9">
        <v>9.7218636517675794</v>
      </c>
      <c r="U9">
        <v>0.34370000000000001</v>
      </c>
      <c r="V9">
        <v>33.56</v>
      </c>
      <c r="W9">
        <v>37.024000000000001</v>
      </c>
      <c r="X9">
        <v>3.74</v>
      </c>
      <c r="Y9">
        <v>0</v>
      </c>
      <c r="Z9">
        <v>56.991707641196008</v>
      </c>
      <c r="AA9">
        <v>16.622747421925663</v>
      </c>
      <c r="AD9">
        <v>1.1563593189694699</v>
      </c>
    </row>
    <row r="10" spans="1:30" x14ac:dyDescent="0.25">
      <c r="A10">
        <v>1955</v>
      </c>
      <c r="B10" t="s">
        <v>77</v>
      </c>
      <c r="C10" t="s">
        <v>78</v>
      </c>
      <c r="D10">
        <v>132</v>
      </c>
      <c r="E10">
        <v>44218</v>
      </c>
      <c r="F10">
        <v>6198.7878239630918</v>
      </c>
      <c r="G10">
        <v>26.423441617267788</v>
      </c>
      <c r="H10">
        <v>27.44</v>
      </c>
      <c r="I10">
        <v>171.9</v>
      </c>
      <c r="J10">
        <v>0.28376375537203907</v>
      </c>
      <c r="K10">
        <v>10.631539638218817</v>
      </c>
      <c r="L10">
        <v>3.6932999999999998</v>
      </c>
      <c r="M10">
        <f t="shared" si="0"/>
        <v>2.1485165794066319</v>
      </c>
      <c r="N10">
        <v>16.742999999999999</v>
      </c>
      <c r="O10">
        <v>17.356999999999999</v>
      </c>
      <c r="P10">
        <v>59.69</v>
      </c>
      <c r="Q10">
        <v>61.69</v>
      </c>
      <c r="R10">
        <v>3.16</v>
      </c>
      <c r="S10">
        <v>6.2367411597423406</v>
      </c>
      <c r="T10">
        <v>14.261588528804428</v>
      </c>
      <c r="U10">
        <v>0.3327</v>
      </c>
      <c r="V10">
        <v>34.5</v>
      </c>
      <c r="W10">
        <v>39.451000000000001</v>
      </c>
      <c r="X10">
        <v>3.9</v>
      </c>
      <c r="Y10">
        <v>0</v>
      </c>
      <c r="Z10">
        <v>67.821049833887045</v>
      </c>
      <c r="AA10">
        <v>17.128181479699627</v>
      </c>
      <c r="AD10">
        <v>1.4068999528714257</v>
      </c>
    </row>
    <row r="11" spans="1:30" x14ac:dyDescent="0.25">
      <c r="A11">
        <v>1956</v>
      </c>
      <c r="B11" t="s">
        <v>77</v>
      </c>
      <c r="C11" t="s">
        <v>78</v>
      </c>
      <c r="D11">
        <v>132</v>
      </c>
      <c r="E11">
        <v>44657</v>
      </c>
      <c r="F11">
        <v>6448.4627270080837</v>
      </c>
      <c r="G11">
        <v>27.676897064101556</v>
      </c>
      <c r="H11">
        <v>28.8</v>
      </c>
      <c r="I11">
        <v>191</v>
      </c>
      <c r="J11">
        <v>0.3107118622837392</v>
      </c>
      <c r="K11">
        <v>10.947327944304522</v>
      </c>
      <c r="L11">
        <v>-2.9620500000000001</v>
      </c>
      <c r="M11">
        <f t="shared" si="0"/>
        <v>-1.5508115183246074</v>
      </c>
      <c r="N11">
        <v>19.780999999999999</v>
      </c>
      <c r="O11">
        <v>16.234999999999999</v>
      </c>
      <c r="P11">
        <v>65.849999999999994</v>
      </c>
      <c r="Q11">
        <v>68.17</v>
      </c>
      <c r="R11">
        <v>3.19</v>
      </c>
      <c r="S11">
        <v>6.4402432705599413</v>
      </c>
      <c r="T11">
        <v>15.118140392396301</v>
      </c>
      <c r="U11">
        <v>0.32990000000000003</v>
      </c>
      <c r="V11">
        <v>38.78</v>
      </c>
      <c r="W11">
        <v>46.476999999999997</v>
      </c>
      <c r="X11">
        <v>4.03</v>
      </c>
      <c r="Y11">
        <v>0</v>
      </c>
      <c r="Z11">
        <v>71.736744186046508</v>
      </c>
      <c r="AA11">
        <v>18.713021524044596</v>
      </c>
      <c r="AD11">
        <v>1.8119185431056679</v>
      </c>
    </row>
    <row r="12" spans="1:30" x14ac:dyDescent="0.25">
      <c r="A12">
        <v>1957</v>
      </c>
      <c r="B12" t="s">
        <v>77</v>
      </c>
      <c r="C12" t="s">
        <v>78</v>
      </c>
      <c r="D12">
        <v>132</v>
      </c>
      <c r="E12">
        <v>45152</v>
      </c>
      <c r="F12">
        <v>6761.7824238128987</v>
      </c>
      <c r="G12">
        <v>29.152911639338406</v>
      </c>
      <c r="H12">
        <v>29.89</v>
      </c>
      <c r="I12">
        <v>212.7</v>
      </c>
      <c r="J12">
        <v>0.30861970624255275</v>
      </c>
      <c r="K12">
        <v>11.4736417877807</v>
      </c>
      <c r="L12">
        <v>-6.3467500000000001</v>
      </c>
      <c r="M12">
        <f t="shared" si="0"/>
        <v>-2.9838975082275505</v>
      </c>
      <c r="N12">
        <v>22.675000000000001</v>
      </c>
      <c r="O12">
        <v>18.893000000000001</v>
      </c>
      <c r="P12">
        <v>71.37</v>
      </c>
      <c r="Q12">
        <v>75.349999999999994</v>
      </c>
      <c r="R12">
        <v>5.3499999989999996</v>
      </c>
      <c r="S12">
        <v>7.0746910278148141</v>
      </c>
      <c r="T12">
        <v>20.375227455191332</v>
      </c>
      <c r="U12">
        <v>0.32600000000000001</v>
      </c>
      <c r="V12">
        <v>49.85</v>
      </c>
      <c r="W12">
        <v>56.402999999999999</v>
      </c>
      <c r="X12">
        <v>4.79</v>
      </c>
      <c r="Y12">
        <v>0</v>
      </c>
      <c r="Z12">
        <v>85.25812624584718</v>
      </c>
      <c r="AA12">
        <v>19.012929278139186</v>
      </c>
      <c r="AD12">
        <v>2.2675560922237628</v>
      </c>
    </row>
    <row r="13" spans="1:30" x14ac:dyDescent="0.25">
      <c r="A13">
        <v>1958</v>
      </c>
      <c r="B13" t="s">
        <v>77</v>
      </c>
      <c r="C13" t="s">
        <v>78</v>
      </c>
      <c r="D13">
        <v>132</v>
      </c>
      <c r="E13">
        <v>45654</v>
      </c>
      <c r="F13">
        <v>6855.171507425418</v>
      </c>
      <c r="G13">
        <v>29.800494766716458</v>
      </c>
      <c r="H13">
        <v>29.69</v>
      </c>
      <c r="I13">
        <v>244.7</v>
      </c>
      <c r="J13">
        <v>0.3185289046457736</v>
      </c>
      <c r="K13">
        <v>13.157846086904474</v>
      </c>
      <c r="L13">
        <v>-0.86130000000000007</v>
      </c>
      <c r="M13">
        <f t="shared" si="0"/>
        <v>-0.35198201879852886</v>
      </c>
      <c r="N13">
        <v>23.571999999999999</v>
      </c>
      <c r="O13">
        <v>21.527999999999999</v>
      </c>
      <c r="P13">
        <v>74.58</v>
      </c>
      <c r="Q13">
        <v>79.959999999999994</v>
      </c>
      <c r="R13">
        <v>6.4899999990000001</v>
      </c>
      <c r="S13">
        <v>6.8352767797941079</v>
      </c>
      <c r="T13">
        <v>16.952588966922164</v>
      </c>
      <c r="U13">
        <v>0.32019999999999998</v>
      </c>
      <c r="V13">
        <v>52.28</v>
      </c>
      <c r="W13">
        <v>54.904000000000003</v>
      </c>
      <c r="X13">
        <v>4.95</v>
      </c>
      <c r="Y13">
        <v>0</v>
      </c>
      <c r="Z13">
        <v>92.08</v>
      </c>
      <c r="AA13">
        <v>20.87</v>
      </c>
      <c r="AB13">
        <v>20.524891427023576</v>
      </c>
      <c r="AC13">
        <v>71.555108572976422</v>
      </c>
      <c r="AD13">
        <v>2.8138987419577601</v>
      </c>
    </row>
    <row r="14" spans="1:30" x14ac:dyDescent="0.25">
      <c r="A14">
        <v>1959</v>
      </c>
      <c r="B14" t="s">
        <v>77</v>
      </c>
      <c r="C14" t="s">
        <v>78</v>
      </c>
      <c r="D14">
        <v>132</v>
      </c>
      <c r="E14">
        <v>46129</v>
      </c>
      <c r="F14">
        <v>6978.7769082356008</v>
      </c>
      <c r="G14">
        <v>30.424330134839458</v>
      </c>
      <c r="H14">
        <v>30.01</v>
      </c>
      <c r="I14">
        <v>267.2</v>
      </c>
      <c r="J14">
        <v>0.22725809934235044</v>
      </c>
      <c r="K14">
        <v>13.999948236466361</v>
      </c>
      <c r="L14">
        <v>3.515186722803187</v>
      </c>
      <c r="M14">
        <f t="shared" si="0"/>
        <v>1.3155638932646658</v>
      </c>
      <c r="N14">
        <v>25.15</v>
      </c>
      <c r="O14">
        <v>27.753</v>
      </c>
      <c r="P14">
        <v>83.11</v>
      </c>
      <c r="Q14">
        <v>90.66</v>
      </c>
      <c r="R14">
        <v>4.0699999990000002</v>
      </c>
      <c r="S14">
        <v>6.3205361465495882</v>
      </c>
      <c r="T14">
        <v>22.175399084396535</v>
      </c>
      <c r="U14">
        <v>0.31480000000000002</v>
      </c>
      <c r="V14">
        <v>60.14</v>
      </c>
      <c r="W14">
        <v>59.463999999999999</v>
      </c>
      <c r="X14">
        <v>4.9370600039370602</v>
      </c>
      <c r="Y14">
        <v>0</v>
      </c>
      <c r="Z14">
        <v>109.02</v>
      </c>
      <c r="AA14">
        <v>26.54</v>
      </c>
      <c r="AB14">
        <v>29.049504762764627</v>
      </c>
      <c r="AC14">
        <v>79.970495237235369</v>
      </c>
      <c r="AD14">
        <v>3.4580283097885371</v>
      </c>
    </row>
    <row r="15" spans="1:30" x14ac:dyDescent="0.25">
      <c r="A15">
        <v>1960</v>
      </c>
      <c r="B15" t="s">
        <v>77</v>
      </c>
      <c r="C15" t="s">
        <v>78</v>
      </c>
      <c r="D15">
        <v>132</v>
      </c>
      <c r="E15">
        <v>46584</v>
      </c>
      <c r="F15">
        <v>7397.5828610681774</v>
      </c>
      <c r="G15">
        <v>32.444513449929168</v>
      </c>
      <c r="H15">
        <v>31.27</v>
      </c>
      <c r="I15">
        <v>296.5</v>
      </c>
      <c r="J15">
        <v>0.22565986925141618</v>
      </c>
      <c r="K15">
        <v>14.526262079942539</v>
      </c>
      <c r="L15">
        <v>2.8338724422598727</v>
      </c>
      <c r="M15">
        <f t="shared" si="0"/>
        <v>0.9557748540505473</v>
      </c>
      <c r="N15">
        <v>31.015999999999998</v>
      </c>
      <c r="O15">
        <v>33.9</v>
      </c>
      <c r="P15">
        <v>94.87</v>
      </c>
      <c r="Q15">
        <v>106</v>
      </c>
      <c r="R15">
        <v>4.08</v>
      </c>
      <c r="S15">
        <v>6.1649168853361287</v>
      </c>
      <c r="T15">
        <v>26.833122903086778</v>
      </c>
      <c r="U15">
        <v>0.28499999999999998</v>
      </c>
      <c r="V15">
        <v>62</v>
      </c>
      <c r="W15">
        <v>60.033999999999999</v>
      </c>
      <c r="X15">
        <v>4.9370600039370602</v>
      </c>
      <c r="Y15">
        <v>0</v>
      </c>
      <c r="Z15">
        <v>129.94999999999999</v>
      </c>
      <c r="AA15">
        <v>31.62</v>
      </c>
      <c r="AB15">
        <v>38.386052999864532</v>
      </c>
      <c r="AC15">
        <v>91.563947000135457</v>
      </c>
      <c r="AD15">
        <v>4.2378467160569544</v>
      </c>
    </row>
    <row r="16" spans="1:30" x14ac:dyDescent="0.25">
      <c r="A16">
        <v>1961</v>
      </c>
      <c r="B16" t="s">
        <v>77</v>
      </c>
      <c r="C16" t="s">
        <v>78</v>
      </c>
      <c r="D16">
        <v>132</v>
      </c>
      <c r="E16">
        <v>47128</v>
      </c>
      <c r="F16">
        <v>7718.4264131726368</v>
      </c>
      <c r="G16">
        <v>33.890792583021877</v>
      </c>
      <c r="H16">
        <v>32.78</v>
      </c>
      <c r="I16">
        <v>323.5</v>
      </c>
      <c r="J16">
        <v>0.23845799875764703</v>
      </c>
      <c r="K16">
        <v>14.947313154723481</v>
      </c>
      <c r="L16">
        <v>4.9518711839488718</v>
      </c>
      <c r="M16">
        <f t="shared" si="0"/>
        <v>1.5307175220862046</v>
      </c>
      <c r="N16">
        <v>32.991999999999997</v>
      </c>
      <c r="O16">
        <v>35.667000000000002</v>
      </c>
      <c r="P16">
        <v>110</v>
      </c>
      <c r="Q16">
        <v>124</v>
      </c>
      <c r="R16">
        <v>3.6499999989999998</v>
      </c>
      <c r="S16">
        <v>6.0691511861278462</v>
      </c>
      <c r="T16">
        <v>30.520441208596417</v>
      </c>
      <c r="U16">
        <v>0.2631</v>
      </c>
      <c r="V16">
        <v>67.8</v>
      </c>
      <c r="W16">
        <v>66.549000000000007</v>
      </c>
      <c r="X16">
        <v>4.9370600039370602</v>
      </c>
      <c r="Y16">
        <v>0</v>
      </c>
      <c r="Z16">
        <v>153.26</v>
      </c>
      <c r="AA16">
        <v>37.119999999999997</v>
      </c>
      <c r="AB16">
        <v>47.637979323732523</v>
      </c>
      <c r="AC16">
        <v>105.62202067626747</v>
      </c>
      <c r="AD16">
        <v>4.8718333331375527</v>
      </c>
    </row>
    <row r="17" spans="1:30" x14ac:dyDescent="0.25">
      <c r="A17">
        <v>1962</v>
      </c>
      <c r="B17" t="s">
        <v>77</v>
      </c>
      <c r="C17" t="s">
        <v>78</v>
      </c>
      <c r="D17">
        <v>132</v>
      </c>
      <c r="E17">
        <v>48089</v>
      </c>
      <c r="F17">
        <v>8067.0631537357822</v>
      </c>
      <c r="G17">
        <v>35.539029155933164</v>
      </c>
      <c r="H17">
        <v>34.57</v>
      </c>
      <c r="I17">
        <v>361.2</v>
      </c>
      <c r="J17">
        <v>0.24003175503074539</v>
      </c>
      <c r="K17">
        <v>15.68415253559013</v>
      </c>
      <c r="L17">
        <v>3.924962703129963</v>
      </c>
      <c r="M17">
        <f t="shared" si="0"/>
        <v>1.0866452666472766</v>
      </c>
      <c r="N17">
        <v>36.427999999999997</v>
      </c>
      <c r="O17">
        <v>36.588999999999999</v>
      </c>
      <c r="P17">
        <v>130</v>
      </c>
      <c r="Q17">
        <v>147</v>
      </c>
      <c r="R17">
        <v>3.61</v>
      </c>
      <c r="S17">
        <v>6.0092976241226692</v>
      </c>
      <c r="T17">
        <v>31.036745338965616</v>
      </c>
      <c r="U17">
        <v>0.2361</v>
      </c>
      <c r="V17">
        <v>74.5</v>
      </c>
      <c r="W17">
        <v>76.852000000000004</v>
      </c>
      <c r="X17">
        <v>4.9370600039370602</v>
      </c>
      <c r="Y17">
        <v>0</v>
      </c>
      <c r="Z17">
        <v>176.62</v>
      </c>
      <c r="AA17">
        <v>42.76</v>
      </c>
      <c r="AB17">
        <v>54.556356823619666</v>
      </c>
      <c r="AC17">
        <v>122.06364317638034</v>
      </c>
      <c r="AD17">
        <v>5.6949081655101281</v>
      </c>
    </row>
    <row r="18" spans="1:30" x14ac:dyDescent="0.25">
      <c r="A18">
        <v>1963</v>
      </c>
      <c r="B18" t="s">
        <v>77</v>
      </c>
      <c r="C18" t="s">
        <v>78</v>
      </c>
      <c r="D18">
        <v>132</v>
      </c>
      <c r="E18">
        <v>48799</v>
      </c>
      <c r="F18">
        <v>8362.6713662165203</v>
      </c>
      <c r="G18">
        <v>36.820799238801797</v>
      </c>
      <c r="H18">
        <v>36.5</v>
      </c>
      <c r="I18">
        <v>404.9</v>
      </c>
      <c r="J18">
        <v>0.2485634811939256</v>
      </c>
      <c r="K18">
        <v>16.420991916456778</v>
      </c>
      <c r="L18">
        <v>2.127872861696873</v>
      </c>
      <c r="M18">
        <f t="shared" si="0"/>
        <v>0.52553046720100594</v>
      </c>
      <c r="N18">
        <v>43.170999999999999</v>
      </c>
      <c r="O18">
        <v>40.503</v>
      </c>
      <c r="P18">
        <v>148</v>
      </c>
      <c r="Q18">
        <v>168</v>
      </c>
      <c r="R18">
        <v>3.9799999989999999</v>
      </c>
      <c r="S18">
        <v>5.9494440633145631</v>
      </c>
      <c r="T18">
        <v>26.863075003639082</v>
      </c>
      <c r="U18">
        <v>0.22170000000000001</v>
      </c>
      <c r="V18">
        <v>85.1</v>
      </c>
      <c r="W18">
        <v>90.805000000000007</v>
      </c>
      <c r="X18">
        <v>4.9370600039370602</v>
      </c>
      <c r="Y18">
        <v>0</v>
      </c>
      <c r="Z18">
        <v>175.69</v>
      </c>
      <c r="AA18">
        <v>49.75</v>
      </c>
      <c r="AB18">
        <v>44.90289242020674</v>
      </c>
      <c r="AC18">
        <v>130.78710757979326</v>
      </c>
      <c r="AD18">
        <v>7.0151994005778402</v>
      </c>
    </row>
    <row r="19" spans="1:30" x14ac:dyDescent="0.25">
      <c r="A19">
        <v>1964</v>
      </c>
      <c r="B19" t="s">
        <v>77</v>
      </c>
      <c r="C19" t="s">
        <v>78</v>
      </c>
      <c r="D19">
        <v>132</v>
      </c>
      <c r="E19">
        <v>49357</v>
      </c>
      <c r="F19">
        <v>8819.3366695706791</v>
      </c>
      <c r="G19">
        <v>38.84057660928886</v>
      </c>
      <c r="H19">
        <v>38.159999999999997</v>
      </c>
      <c r="I19">
        <v>449.2</v>
      </c>
      <c r="J19">
        <v>0.25759515560362473</v>
      </c>
      <c r="K19">
        <v>16.947305759932959</v>
      </c>
      <c r="L19">
        <v>-0.50358012040158018</v>
      </c>
      <c r="M19">
        <f t="shared" si="0"/>
        <v>-0.11210599296562337</v>
      </c>
      <c r="N19">
        <v>49.869</v>
      </c>
      <c r="O19">
        <v>44.954999999999998</v>
      </c>
      <c r="P19">
        <v>161</v>
      </c>
      <c r="Q19">
        <v>184</v>
      </c>
      <c r="R19">
        <v>4.7399999990000001</v>
      </c>
      <c r="S19">
        <v>6.0811218997259529</v>
      </c>
      <c r="T19">
        <v>23.543977022153474</v>
      </c>
      <c r="U19">
        <v>0.19589999999999999</v>
      </c>
      <c r="V19">
        <v>94.7</v>
      </c>
      <c r="W19">
        <v>90.641000000000005</v>
      </c>
      <c r="X19">
        <v>4.9370600039370602</v>
      </c>
      <c r="Y19">
        <v>0</v>
      </c>
      <c r="Z19">
        <v>203.24</v>
      </c>
      <c r="AA19">
        <v>58.38</v>
      </c>
      <c r="AB19">
        <v>54.211447338720575</v>
      </c>
      <c r="AC19">
        <v>149.02855266127943</v>
      </c>
      <c r="AD19">
        <v>8.616068053879312</v>
      </c>
    </row>
    <row r="20" spans="1:30" x14ac:dyDescent="0.25">
      <c r="A20">
        <v>1965</v>
      </c>
      <c r="B20" t="s">
        <v>77</v>
      </c>
      <c r="C20" t="s">
        <v>78</v>
      </c>
      <c r="D20">
        <v>132</v>
      </c>
      <c r="E20">
        <v>49802</v>
      </c>
      <c r="F20">
        <v>9165.4150435725478</v>
      </c>
      <c r="G20">
        <v>40.336178011603593</v>
      </c>
      <c r="H20">
        <v>39.340000000000003</v>
      </c>
      <c r="I20">
        <v>483.5</v>
      </c>
      <c r="J20">
        <v>0.2618809913304026</v>
      </c>
      <c r="K20">
        <v>17.473619603409141</v>
      </c>
      <c r="L20">
        <v>3.7571026629961031</v>
      </c>
      <c r="M20">
        <f t="shared" si="0"/>
        <v>0.77706363247075549</v>
      </c>
      <c r="N20">
        <v>51.267000000000003</v>
      </c>
      <c r="O20">
        <v>50.24</v>
      </c>
      <c r="P20">
        <v>176</v>
      </c>
      <c r="Q20">
        <v>204</v>
      </c>
      <c r="R20">
        <v>4.2099999989999999</v>
      </c>
      <c r="S20">
        <v>6.3085654341485533</v>
      </c>
      <c r="T20">
        <v>21.913676787619739</v>
      </c>
      <c r="U20">
        <v>0.1759</v>
      </c>
      <c r="V20">
        <v>101.8</v>
      </c>
      <c r="W20">
        <v>99.111000000000004</v>
      </c>
      <c r="X20">
        <v>4.9370600039370602</v>
      </c>
      <c r="Y20">
        <v>0</v>
      </c>
      <c r="Z20">
        <v>230.78</v>
      </c>
      <c r="AA20">
        <v>68.19</v>
      </c>
      <c r="AB20">
        <v>62.374979007719702</v>
      </c>
      <c r="AC20">
        <v>168.4050209922803</v>
      </c>
      <c r="AD20">
        <v>10.430184854683057</v>
      </c>
    </row>
    <row r="21" spans="1:30" x14ac:dyDescent="0.25">
      <c r="A21">
        <v>1966</v>
      </c>
      <c r="B21" t="s">
        <v>77</v>
      </c>
      <c r="C21" t="s">
        <v>78</v>
      </c>
      <c r="D21">
        <v>132</v>
      </c>
      <c r="E21">
        <v>50254</v>
      </c>
      <c r="F21">
        <v>9544.1357901858555</v>
      </c>
      <c r="G21">
        <v>42.103457839242104</v>
      </c>
      <c r="H21">
        <v>40.909999999999997</v>
      </c>
      <c r="I21">
        <v>523.4</v>
      </c>
      <c r="J21">
        <v>0.26640969847755519</v>
      </c>
      <c r="K21">
        <v>17.922817546963902</v>
      </c>
      <c r="L21">
        <v>0.84423726067323734</v>
      </c>
      <c r="M21">
        <f t="shared" si="0"/>
        <v>0.16129867418288832</v>
      </c>
      <c r="N21">
        <v>58.548999999999999</v>
      </c>
      <c r="O21">
        <v>54.220999999999997</v>
      </c>
      <c r="P21">
        <v>189</v>
      </c>
      <c r="Q21">
        <v>226</v>
      </c>
      <c r="R21">
        <v>4.7799999990000002</v>
      </c>
      <c r="S21">
        <v>6.4641846953620128</v>
      </c>
      <c r="T21">
        <v>20.481759420916369</v>
      </c>
      <c r="U21">
        <v>0.15310000000000001</v>
      </c>
      <c r="V21">
        <v>108.4</v>
      </c>
      <c r="W21">
        <v>107.274</v>
      </c>
      <c r="X21">
        <v>4.9370600039370602</v>
      </c>
      <c r="Y21">
        <v>0</v>
      </c>
      <c r="Z21">
        <v>265.55</v>
      </c>
      <c r="AA21">
        <v>79.58</v>
      </c>
      <c r="AB21">
        <v>75.239030292086085</v>
      </c>
      <c r="AC21">
        <v>190.31096970791393</v>
      </c>
      <c r="AD21">
        <v>11.504408755639504</v>
      </c>
    </row>
    <row r="22" spans="1:30" x14ac:dyDescent="0.25">
      <c r="A22">
        <v>1967</v>
      </c>
      <c r="B22" t="s">
        <v>77</v>
      </c>
      <c r="C22" t="s">
        <v>78</v>
      </c>
      <c r="D22">
        <v>132</v>
      </c>
      <c r="E22">
        <v>50650</v>
      </c>
      <c r="F22">
        <v>9907.1865745310952</v>
      </c>
      <c r="G22">
        <v>43.748446855332183</v>
      </c>
      <c r="H22">
        <v>42.63</v>
      </c>
      <c r="I22">
        <v>565.4</v>
      </c>
      <c r="J22">
        <v>0.26790070452364051</v>
      </c>
      <c r="K22">
        <v>18.427939732541503</v>
      </c>
      <c r="L22">
        <v>0.88867080070867088</v>
      </c>
      <c r="M22">
        <f t="shared" si="0"/>
        <v>0.15717559262622408</v>
      </c>
      <c r="N22">
        <v>61.433</v>
      </c>
      <c r="O22">
        <v>57.006999999999998</v>
      </c>
      <c r="P22">
        <v>198</v>
      </c>
      <c r="Q22">
        <v>256</v>
      </c>
      <c r="R22">
        <v>4.8</v>
      </c>
      <c r="S22">
        <v>6.7754232177889309</v>
      </c>
      <c r="T22">
        <v>18.675966649356837</v>
      </c>
      <c r="U22">
        <v>0.1605</v>
      </c>
      <c r="V22">
        <v>117.1</v>
      </c>
      <c r="W22">
        <v>122.901</v>
      </c>
      <c r="X22">
        <v>4.9370600039370602</v>
      </c>
      <c r="Y22">
        <v>0</v>
      </c>
      <c r="Z22">
        <v>308.64</v>
      </c>
      <c r="AA22">
        <v>92.85</v>
      </c>
      <c r="AB22">
        <v>81.619135479210797</v>
      </c>
      <c r="AC22">
        <v>227.02086452078919</v>
      </c>
      <c r="AD22">
        <v>12.166186753713751</v>
      </c>
    </row>
    <row r="23" spans="1:30" x14ac:dyDescent="0.25">
      <c r="A23">
        <v>1968</v>
      </c>
      <c r="B23" t="s">
        <v>77</v>
      </c>
      <c r="C23" t="s">
        <v>78</v>
      </c>
      <c r="D23">
        <v>132</v>
      </c>
      <c r="E23">
        <v>51034</v>
      </c>
      <c r="F23">
        <v>10267.018066387114</v>
      </c>
      <c r="G23">
        <v>45.287687302431834</v>
      </c>
      <c r="H23">
        <v>44.13</v>
      </c>
      <c r="I23">
        <v>614.5</v>
      </c>
      <c r="J23">
        <v>0.26241540602987024</v>
      </c>
      <c r="K23">
        <v>19.266803362071382</v>
      </c>
      <c r="L23">
        <v>-5.2875912642165916</v>
      </c>
      <c r="M23">
        <f t="shared" si="0"/>
        <v>-0.86047050678870496</v>
      </c>
      <c r="N23">
        <v>69.209999999999994</v>
      </c>
      <c r="O23">
        <v>63.701000000000001</v>
      </c>
      <c r="P23">
        <v>214</v>
      </c>
      <c r="Q23">
        <v>285</v>
      </c>
      <c r="R23">
        <v>6.1499999990000003</v>
      </c>
      <c r="S23">
        <v>7.0148374670067088</v>
      </c>
      <c r="T23">
        <v>19.848460265863391</v>
      </c>
      <c r="U23">
        <v>0.1583</v>
      </c>
      <c r="V23">
        <v>125.7</v>
      </c>
      <c r="W23">
        <v>134.75299999999999</v>
      </c>
      <c r="X23">
        <v>4.9370600039370602</v>
      </c>
      <c r="Y23">
        <v>0</v>
      </c>
      <c r="Z23">
        <v>354.14</v>
      </c>
      <c r="AA23">
        <v>108.57</v>
      </c>
      <c r="AB23">
        <v>86.679878560787245</v>
      </c>
      <c r="AC23">
        <v>267.46012143921274</v>
      </c>
      <c r="AD23">
        <v>13.083986149850935</v>
      </c>
    </row>
    <row r="24" spans="1:30" x14ac:dyDescent="0.25">
      <c r="A24">
        <v>1969</v>
      </c>
      <c r="B24" t="s">
        <v>77</v>
      </c>
      <c r="C24" t="s">
        <v>78</v>
      </c>
      <c r="D24">
        <v>132</v>
      </c>
      <c r="E24">
        <v>51470</v>
      </c>
      <c r="F24">
        <v>10885.564406450359</v>
      </c>
      <c r="G24">
        <v>48.087893171514288</v>
      </c>
      <c r="H24">
        <v>46.68</v>
      </c>
      <c r="I24">
        <v>700.7</v>
      </c>
      <c r="J24">
        <v>0.263674122938029</v>
      </c>
      <c r="K24">
        <v>20.430388396490443</v>
      </c>
      <c r="L24">
        <v>-9.2699431176009437</v>
      </c>
      <c r="M24">
        <f t="shared" si="0"/>
        <v>-1.322954633595111</v>
      </c>
      <c r="N24">
        <v>90.063000000000002</v>
      </c>
      <c r="O24">
        <v>78.808000000000007</v>
      </c>
      <c r="P24">
        <v>210</v>
      </c>
      <c r="Q24">
        <v>300</v>
      </c>
      <c r="R24">
        <v>8.9599999990000008</v>
      </c>
      <c r="S24">
        <v>7.6971680726686511</v>
      </c>
      <c r="T24">
        <v>23.625364865503567</v>
      </c>
      <c r="U24">
        <v>0.1439</v>
      </c>
      <c r="V24">
        <v>157.19999999999999</v>
      </c>
      <c r="W24">
        <v>148.67500000000001</v>
      </c>
      <c r="X24">
        <v>5.5541900045541901</v>
      </c>
      <c r="Y24">
        <v>0</v>
      </c>
      <c r="Z24">
        <v>400.24</v>
      </c>
      <c r="AA24">
        <v>132.41999999999999</v>
      </c>
      <c r="AB24">
        <v>94.124229605886796</v>
      </c>
      <c r="AC24">
        <v>306.11577039411321</v>
      </c>
      <c r="AD24">
        <v>14.452217597445976</v>
      </c>
    </row>
    <row r="25" spans="1:30" x14ac:dyDescent="0.25">
      <c r="A25">
        <v>1970</v>
      </c>
      <c r="B25" t="s">
        <v>77</v>
      </c>
      <c r="C25" t="s">
        <v>78</v>
      </c>
      <c r="D25">
        <v>132</v>
      </c>
      <c r="E25">
        <v>51918</v>
      </c>
      <c r="F25">
        <v>11410.088986478679</v>
      </c>
      <c r="G25">
        <v>50.409896298674575</v>
      </c>
      <c r="H25">
        <v>48.32</v>
      </c>
      <c r="I25">
        <v>793.5</v>
      </c>
      <c r="J25">
        <v>0.27336780189574666</v>
      </c>
      <c r="K25">
        <v>21.624641563764449</v>
      </c>
      <c r="L25">
        <v>-1.1330547609290547</v>
      </c>
      <c r="M25">
        <f t="shared" si="0"/>
        <v>-0.14279203036282984</v>
      </c>
      <c r="N25">
        <v>106.258</v>
      </c>
      <c r="O25">
        <v>100.523</v>
      </c>
      <c r="P25">
        <v>232</v>
      </c>
      <c r="Q25">
        <v>344</v>
      </c>
      <c r="R25">
        <v>8.6799999989999996</v>
      </c>
      <c r="S25">
        <v>8.1219899590688112</v>
      </c>
      <c r="T25">
        <v>26.005959279723061</v>
      </c>
      <c r="U25">
        <v>0.2102</v>
      </c>
      <c r="V25">
        <v>174.6</v>
      </c>
      <c r="W25">
        <v>162.40199999999999</v>
      </c>
      <c r="X25">
        <v>5.5541900045541901</v>
      </c>
      <c r="Y25">
        <v>0</v>
      </c>
      <c r="Z25">
        <v>464.83</v>
      </c>
      <c r="AA25">
        <v>153.63999999999999</v>
      </c>
      <c r="AB25">
        <v>113.94566972145719</v>
      </c>
      <c r="AC25">
        <v>350.88433027854279</v>
      </c>
      <c r="AD25">
        <v>15.043347281002811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97055-B138-0D40-A9E4-9C6FB537D215}">
  <dimension ref="A1:Q36"/>
  <sheetViews>
    <sheetView workbookViewId="0">
      <pane xSplit="1" ySplit="1" topLeftCell="E10" activePane="bottomRight" state="frozen"/>
      <selection pane="topRight" activeCell="B1" sqref="B1"/>
      <selection pane="bottomLeft" activeCell="A2" sqref="A2"/>
      <selection pane="bottomRight" activeCell="Q25" sqref="Q25"/>
    </sheetView>
  </sheetViews>
  <sheetFormatPr defaultColWidth="11.42578125" defaultRowHeight="15" x14ac:dyDescent="0.25"/>
  <cols>
    <col min="4" max="4" width="16.7109375" bestFit="1" customWidth="1"/>
    <col min="5" max="6" width="16.7109375" customWidth="1"/>
    <col min="8" max="8" width="16.7109375" customWidth="1"/>
    <col min="10" max="10" width="16.7109375" customWidth="1"/>
  </cols>
  <sheetData>
    <row r="1" spans="1:17" x14ac:dyDescent="0.25">
      <c r="B1" t="s">
        <v>55</v>
      </c>
      <c r="C1" t="s">
        <v>79</v>
      </c>
      <c r="D1" t="s">
        <v>80</v>
      </c>
      <c r="E1" t="s">
        <v>57</v>
      </c>
      <c r="G1" t="s">
        <v>62</v>
      </c>
      <c r="I1" t="s">
        <v>63</v>
      </c>
      <c r="K1" t="s">
        <v>81</v>
      </c>
      <c r="L1" t="s">
        <v>82</v>
      </c>
      <c r="M1" t="s">
        <v>83</v>
      </c>
      <c r="N1" t="s">
        <v>84</v>
      </c>
      <c r="O1" t="s">
        <v>85</v>
      </c>
      <c r="P1" t="s">
        <v>86</v>
      </c>
      <c r="Q1" t="s">
        <v>87</v>
      </c>
    </row>
    <row r="2" spans="1:17" x14ac:dyDescent="0.25">
      <c r="A2">
        <v>1947</v>
      </c>
      <c r="B2">
        <v>17.505041669339839</v>
      </c>
      <c r="E2">
        <v>4.1805892997368082</v>
      </c>
      <c r="G2">
        <v>15.66</v>
      </c>
      <c r="I2">
        <v>18.739999999999998</v>
      </c>
      <c r="K2">
        <v>27.8</v>
      </c>
      <c r="L2">
        <f>K2/E2</f>
        <v>6.6497802120266076</v>
      </c>
    </row>
    <row r="3" spans="1:17" x14ac:dyDescent="0.25">
      <c r="A3">
        <v>1948</v>
      </c>
      <c r="B3">
        <v>19.627117079694802</v>
      </c>
      <c r="C3" s="15">
        <f>(B3/B2-1)*100</f>
        <v>12.122652721654404</v>
      </c>
      <c r="E3">
        <v>6.6315544277998564</v>
      </c>
      <c r="F3" s="15">
        <f>(E3/E2-1)*100</f>
        <v>58.627264061010507</v>
      </c>
      <c r="G3">
        <v>20.27</v>
      </c>
      <c r="H3">
        <f>G3/G$3*100</f>
        <v>100</v>
      </c>
      <c r="I3">
        <v>24.24</v>
      </c>
      <c r="J3">
        <f>I3/I$3*100</f>
        <v>100</v>
      </c>
      <c r="K3">
        <v>42.5</v>
      </c>
      <c r="L3">
        <f t="shared" ref="L3:L13" si="0">K3/E3</f>
        <v>6.4087538544262808</v>
      </c>
      <c r="M3">
        <f>L3/L2-1</f>
        <v>-3.6245763004980724E-2</v>
      </c>
    </row>
    <row r="4" spans="1:17" x14ac:dyDescent="0.25">
      <c r="A4">
        <v>1949</v>
      </c>
      <c r="B4">
        <v>20.675570502190123</v>
      </c>
      <c r="C4" s="15">
        <f t="shared" ref="C4:C24" si="1">(B4/B3-1)*100</f>
        <v>5.3418615593830543</v>
      </c>
      <c r="D4" s="15"/>
      <c r="E4">
        <v>7.4736565773617443</v>
      </c>
      <c r="G4">
        <v>27.12</v>
      </c>
      <c r="H4">
        <f t="shared" ref="H4:H13" si="2">G4/G$3*100</f>
        <v>133.7937839171189</v>
      </c>
      <c r="I4">
        <v>31.99</v>
      </c>
      <c r="J4">
        <f t="shared" ref="J4" si="3">I4/I$3*100</f>
        <v>131.97194719471946</v>
      </c>
      <c r="K4">
        <v>47.9</v>
      </c>
      <c r="L4">
        <f t="shared" si="0"/>
        <v>6.4091786268441373</v>
      </c>
      <c r="M4">
        <f t="shared" ref="M4:M13" si="4">L4/L3-1</f>
        <v>6.6280033139909378E-5</v>
      </c>
    </row>
    <row r="5" spans="1:17" x14ac:dyDescent="0.25">
      <c r="A5">
        <v>1950</v>
      </c>
      <c r="B5">
        <v>22.197152359074479</v>
      </c>
      <c r="C5" s="15">
        <f t="shared" si="1"/>
        <v>7.3593222335663233</v>
      </c>
      <c r="E5">
        <v>8.2104959582283943</v>
      </c>
      <c r="G5">
        <v>31.29</v>
      </c>
      <c r="H5">
        <f t="shared" si="2"/>
        <v>154.3660582141095</v>
      </c>
      <c r="I5">
        <v>31.89</v>
      </c>
      <c r="J5">
        <f t="shared" ref="J5" si="5">I5/I$3*100</f>
        <v>131.55940594059408</v>
      </c>
      <c r="K5">
        <v>52.7</v>
      </c>
      <c r="L5">
        <f t="shared" si="0"/>
        <v>6.4186134757407824</v>
      </c>
      <c r="M5">
        <f t="shared" si="4"/>
        <v>1.4720839355495396E-3</v>
      </c>
    </row>
    <row r="6" spans="1:17" x14ac:dyDescent="0.25">
      <c r="A6">
        <v>1951</v>
      </c>
      <c r="B6">
        <v>23.266816387058281</v>
      </c>
      <c r="C6" s="15">
        <f t="shared" si="1"/>
        <v>4.818924565999616</v>
      </c>
      <c r="E6">
        <v>9.5789119512664591</v>
      </c>
      <c r="G6">
        <v>36.950000000000003</v>
      </c>
      <c r="H6">
        <f t="shared" si="2"/>
        <v>182.28909718796254</v>
      </c>
      <c r="I6">
        <v>37.75</v>
      </c>
      <c r="J6">
        <f t="shared" ref="J6" si="6">I6/I$3*100</f>
        <v>155.73432343234325</v>
      </c>
      <c r="K6">
        <v>67.3</v>
      </c>
      <c r="L6">
        <f t="shared" si="0"/>
        <v>7.0258501531692277</v>
      </c>
      <c r="M6">
        <f t="shared" si="4"/>
        <v>9.4605584169151546E-2</v>
      </c>
    </row>
    <row r="7" spans="1:17" x14ac:dyDescent="0.25">
      <c r="A7">
        <v>1952</v>
      </c>
      <c r="B7">
        <v>23.657335094807966</v>
      </c>
      <c r="C7" s="15">
        <f t="shared" si="1"/>
        <v>1.6784363672844638</v>
      </c>
      <c r="E7">
        <v>10.736802406914052</v>
      </c>
      <c r="G7">
        <v>41.88</v>
      </c>
      <c r="H7">
        <f t="shared" si="2"/>
        <v>206.61075481006415</v>
      </c>
      <c r="I7">
        <v>42.87</v>
      </c>
      <c r="J7">
        <f t="shared" ref="J7" si="7">I7/I$3*100</f>
        <v>176.85643564356434</v>
      </c>
      <c r="K7">
        <v>78.5</v>
      </c>
      <c r="L7">
        <f t="shared" si="0"/>
        <v>7.3113015425755883</v>
      </c>
      <c r="M7">
        <f t="shared" si="4"/>
        <v>4.0628732919616661E-2</v>
      </c>
    </row>
    <row r="8" spans="1:17" x14ac:dyDescent="0.25">
      <c r="A8">
        <v>1953</v>
      </c>
      <c r="B8">
        <v>24.133305141415562</v>
      </c>
      <c r="C8" s="15">
        <f t="shared" si="1"/>
        <v>2.0119343311498117</v>
      </c>
      <c r="E8">
        <v>10.52627686952358</v>
      </c>
      <c r="G8">
        <v>46.58</v>
      </c>
      <c r="H8">
        <f t="shared" si="2"/>
        <v>229.79773063640846</v>
      </c>
      <c r="I8">
        <v>47.94</v>
      </c>
      <c r="J8">
        <f t="shared" ref="J8" si="8">I8/I$3*100</f>
        <v>197.77227722772278</v>
      </c>
      <c r="K8">
        <v>80.3</v>
      </c>
      <c r="L8">
        <f t="shared" si="0"/>
        <v>7.6285282056840273</v>
      </c>
      <c r="M8">
        <f t="shared" si="4"/>
        <v>4.3388535031847253E-2</v>
      </c>
    </row>
    <row r="9" spans="1:17" x14ac:dyDescent="0.25">
      <c r="A9">
        <v>1954</v>
      </c>
      <c r="B9">
        <v>25.192008665127801</v>
      </c>
      <c r="C9" s="15">
        <f t="shared" si="1"/>
        <v>4.3868981787139605</v>
      </c>
      <c r="E9">
        <v>10.52627686952358</v>
      </c>
      <c r="G9">
        <v>52.98</v>
      </c>
      <c r="H9">
        <f t="shared" si="2"/>
        <v>261.37148495313272</v>
      </c>
      <c r="I9">
        <v>54.65</v>
      </c>
      <c r="J9">
        <f t="shared" ref="J9" si="9">I9/I$3*100</f>
        <v>225.45379537953795</v>
      </c>
      <c r="K9">
        <v>85.8</v>
      </c>
      <c r="L9">
        <f t="shared" si="0"/>
        <v>8.1510301375801948</v>
      </c>
      <c r="M9">
        <f t="shared" si="4"/>
        <v>6.8493150684931559E-2</v>
      </c>
    </row>
    <row r="10" spans="1:17" x14ac:dyDescent="0.25">
      <c r="A10">
        <v>1955</v>
      </c>
      <c r="B10">
        <v>26.423441617267788</v>
      </c>
      <c r="C10" s="15">
        <f t="shared" si="1"/>
        <v>4.8881888241194771</v>
      </c>
      <c r="E10">
        <v>10.631539638218817</v>
      </c>
      <c r="G10">
        <v>59.69</v>
      </c>
      <c r="H10">
        <f t="shared" si="2"/>
        <v>294.47459299457324</v>
      </c>
      <c r="I10">
        <v>61.69</v>
      </c>
      <c r="J10">
        <f t="shared" ref="J10" si="10">I10/I$3*100</f>
        <v>254.496699669967</v>
      </c>
      <c r="K10">
        <v>92.4</v>
      </c>
      <c r="L10">
        <f t="shared" si="0"/>
        <v>8.6911212434213798</v>
      </c>
      <c r="M10">
        <f t="shared" si="4"/>
        <v>6.6260472201066234E-2</v>
      </c>
    </row>
    <row r="11" spans="1:17" x14ac:dyDescent="0.25">
      <c r="A11">
        <v>1956</v>
      </c>
      <c r="B11">
        <v>27.676897064101556</v>
      </c>
      <c r="C11" s="15">
        <f t="shared" si="1"/>
        <v>4.7437251550707549</v>
      </c>
      <c r="E11">
        <v>10.947327944304522</v>
      </c>
      <c r="G11">
        <v>65.849999999999994</v>
      </c>
      <c r="H11">
        <f t="shared" si="2"/>
        <v>324.86433152442032</v>
      </c>
      <c r="I11">
        <v>68.17</v>
      </c>
      <c r="J11">
        <f t="shared" ref="J11" si="11">I11/I$3*100</f>
        <v>281.22937293729376</v>
      </c>
      <c r="K11">
        <v>100</v>
      </c>
      <c r="L11">
        <f t="shared" si="0"/>
        <v>9.134649159023887</v>
      </c>
      <c r="M11">
        <f t="shared" si="4"/>
        <v>5.1032301032301053E-2</v>
      </c>
    </row>
    <row r="12" spans="1:17" x14ac:dyDescent="0.25">
      <c r="A12">
        <v>1957</v>
      </c>
      <c r="B12">
        <v>29.152911639338406</v>
      </c>
      <c r="C12" s="15">
        <f t="shared" si="1"/>
        <v>5.3330204315111596</v>
      </c>
      <c r="E12">
        <v>11.4736417877807</v>
      </c>
      <c r="G12">
        <v>71.37</v>
      </c>
      <c r="H12">
        <f t="shared" si="2"/>
        <v>352.09669462259501</v>
      </c>
      <c r="I12">
        <v>75.349999999999994</v>
      </c>
      <c r="J12">
        <f t="shared" ref="J12" si="12">I12/I$3*100</f>
        <v>310.84983498349834</v>
      </c>
      <c r="K12">
        <v>107.8</v>
      </c>
      <c r="L12">
        <f>K12/E12</f>
        <v>9.3954475827200561</v>
      </c>
      <c r="M12">
        <f t="shared" si="4"/>
        <v>2.8550458715596472E-2</v>
      </c>
    </row>
    <row r="13" spans="1:17" x14ac:dyDescent="0.25">
      <c r="A13">
        <v>1958</v>
      </c>
      <c r="B13">
        <v>29.800494766716458</v>
      </c>
      <c r="C13" s="15">
        <f t="shared" si="1"/>
        <v>2.2213325906843995</v>
      </c>
      <c r="D13">
        <f>((B13/B2)^(1/(A13-A2))-1)*100</f>
        <v>4.9555682068980866</v>
      </c>
      <c r="E13">
        <v>13.157846086904474</v>
      </c>
      <c r="F13">
        <f>((E13/E2)^(1/(A13-A2))-1)*100</f>
        <v>10.985932704331258</v>
      </c>
      <c r="G13">
        <v>74.58</v>
      </c>
      <c r="H13">
        <f t="shared" si="2"/>
        <v>367.93290577207694</v>
      </c>
      <c r="I13">
        <v>79.959999999999994</v>
      </c>
      <c r="J13">
        <f t="shared" ref="J13" si="13">I13/I$3*100</f>
        <v>329.86798679867991</v>
      </c>
      <c r="K13">
        <v>120.6</v>
      </c>
      <c r="L13">
        <f t="shared" si="0"/>
        <v>9.1656338889712945</v>
      </c>
      <c r="M13">
        <f t="shared" si="4"/>
        <v>-2.4460111317254452E-2</v>
      </c>
      <c r="N13">
        <f>((L13/L2)^(1/(A13-A2))-1)*100</f>
        <v>2.9600289168188576</v>
      </c>
      <c r="O13">
        <f>M36</f>
        <v>39.769230769230774</v>
      </c>
      <c r="P13">
        <f>O13/E13</f>
        <v>3.022472713737824</v>
      </c>
    </row>
    <row r="14" spans="1:17" x14ac:dyDescent="0.25">
      <c r="A14">
        <v>1959</v>
      </c>
      <c r="B14">
        <v>30.424330134839458</v>
      </c>
      <c r="C14" s="15">
        <f t="shared" si="1"/>
        <v>2.0933725195050989</v>
      </c>
      <c r="E14">
        <v>13.999948236466361</v>
      </c>
      <c r="G14">
        <v>83.11</v>
      </c>
      <c r="H14">
        <f t="shared" ref="H14:J23" si="14">G14/G$14*100</f>
        <v>100</v>
      </c>
      <c r="I14">
        <v>90.66</v>
      </c>
      <c r="J14">
        <f t="shared" si="14"/>
        <v>100</v>
      </c>
      <c r="O14">
        <v>42.3</v>
      </c>
      <c r="P14">
        <f>O14/E14</f>
        <v>3.0214397428855548</v>
      </c>
    </row>
    <row r="15" spans="1:17" x14ac:dyDescent="0.25">
      <c r="A15">
        <v>1960</v>
      </c>
      <c r="B15">
        <v>32.444513449929168</v>
      </c>
      <c r="C15" s="15">
        <f t="shared" si="1"/>
        <v>6.6400256181034623</v>
      </c>
      <c r="E15">
        <v>14.526262079942539</v>
      </c>
      <c r="G15">
        <v>94.87</v>
      </c>
      <c r="H15">
        <f t="shared" si="14"/>
        <v>114.14992179039827</v>
      </c>
      <c r="I15">
        <v>106</v>
      </c>
      <c r="J15">
        <f t="shared" si="14"/>
        <v>116.92036179130818</v>
      </c>
    </row>
    <row r="16" spans="1:17" x14ac:dyDescent="0.25">
      <c r="A16">
        <v>1961</v>
      </c>
      <c r="B16">
        <v>33.890792583021877</v>
      </c>
      <c r="C16" s="15">
        <f t="shared" si="1"/>
        <v>4.4577001757931001</v>
      </c>
      <c r="E16">
        <v>14.947313154723481</v>
      </c>
      <c r="G16">
        <v>110</v>
      </c>
      <c r="H16">
        <f t="shared" si="14"/>
        <v>132.3547106244736</v>
      </c>
      <c r="I16">
        <v>124</v>
      </c>
      <c r="J16">
        <f t="shared" si="14"/>
        <v>136.77476285020958</v>
      </c>
    </row>
    <row r="17" spans="1:17" x14ac:dyDescent="0.25">
      <c r="A17">
        <v>1962</v>
      </c>
      <c r="B17">
        <v>35.539029155933164</v>
      </c>
      <c r="C17" s="15">
        <f t="shared" si="1"/>
        <v>4.863375705580264</v>
      </c>
      <c r="E17">
        <v>15.68415253559013</v>
      </c>
      <c r="G17">
        <v>130</v>
      </c>
      <c r="H17">
        <f t="shared" si="14"/>
        <v>156.41920346528698</v>
      </c>
      <c r="I17">
        <v>147</v>
      </c>
      <c r="J17">
        <f t="shared" si="14"/>
        <v>162.14427531436135</v>
      </c>
    </row>
    <row r="18" spans="1:17" x14ac:dyDescent="0.25">
      <c r="A18">
        <v>1963</v>
      </c>
      <c r="B18">
        <v>36.820799238801797</v>
      </c>
      <c r="C18" s="15">
        <f t="shared" si="1"/>
        <v>3.6066547491904188</v>
      </c>
      <c r="E18">
        <v>16.420991916456778</v>
      </c>
      <c r="G18">
        <v>148</v>
      </c>
      <c r="H18">
        <f t="shared" si="14"/>
        <v>178.07724702201901</v>
      </c>
      <c r="I18">
        <v>168</v>
      </c>
      <c r="J18">
        <f t="shared" si="14"/>
        <v>185.30774321641297</v>
      </c>
    </row>
    <row r="19" spans="1:17" x14ac:dyDescent="0.25">
      <c r="A19">
        <v>1964</v>
      </c>
      <c r="B19">
        <v>38.84057660928886</v>
      </c>
      <c r="C19" s="15">
        <f t="shared" si="1"/>
        <v>5.485425119068621</v>
      </c>
      <c r="E19">
        <v>16.947305759932959</v>
      </c>
      <c r="G19">
        <v>161</v>
      </c>
      <c r="H19">
        <f t="shared" si="14"/>
        <v>193.71916736854772</v>
      </c>
      <c r="I19">
        <v>184</v>
      </c>
      <c r="J19">
        <f t="shared" si="14"/>
        <v>202.95609971321423</v>
      </c>
    </row>
    <row r="20" spans="1:17" x14ac:dyDescent="0.25">
      <c r="A20">
        <v>1965</v>
      </c>
      <c r="B20">
        <v>40.336178011603593</v>
      </c>
      <c r="C20" s="15">
        <f t="shared" si="1"/>
        <v>3.8506158581514294</v>
      </c>
      <c r="E20">
        <v>17.473619603409141</v>
      </c>
      <c r="G20">
        <v>176</v>
      </c>
      <c r="H20">
        <f t="shared" si="14"/>
        <v>211.76753699915776</v>
      </c>
      <c r="I20">
        <v>204</v>
      </c>
      <c r="J20">
        <f t="shared" si="14"/>
        <v>225.01654533421575</v>
      </c>
    </row>
    <row r="21" spans="1:17" x14ac:dyDescent="0.25">
      <c r="A21">
        <v>1966</v>
      </c>
      <c r="B21">
        <v>42.103457839242104</v>
      </c>
      <c r="C21" s="15">
        <f t="shared" si="1"/>
        <v>4.3813765080323419</v>
      </c>
      <c r="E21">
        <v>17.922817546963902</v>
      </c>
      <c r="G21">
        <v>189</v>
      </c>
      <c r="H21">
        <f t="shared" si="14"/>
        <v>227.40945734568646</v>
      </c>
      <c r="I21">
        <v>226</v>
      </c>
      <c r="J21">
        <f t="shared" si="14"/>
        <v>249.28303551731744</v>
      </c>
    </row>
    <row r="22" spans="1:17" x14ac:dyDescent="0.25">
      <c r="A22">
        <v>1967</v>
      </c>
      <c r="B22">
        <v>43.748446855332183</v>
      </c>
      <c r="C22" s="15">
        <f t="shared" si="1"/>
        <v>3.907016431692889</v>
      </c>
      <c r="E22">
        <v>18.427939732541503</v>
      </c>
      <c r="G22">
        <v>198</v>
      </c>
      <c r="H22">
        <f t="shared" si="14"/>
        <v>238.23847912405247</v>
      </c>
      <c r="I22">
        <v>256</v>
      </c>
      <c r="J22">
        <f t="shared" si="14"/>
        <v>282.37370394881981</v>
      </c>
    </row>
    <row r="23" spans="1:17" x14ac:dyDescent="0.25">
      <c r="A23">
        <v>1968</v>
      </c>
      <c r="B23">
        <v>45.287687302431834</v>
      </c>
      <c r="C23" s="15">
        <f t="shared" si="1"/>
        <v>3.518388783468418</v>
      </c>
      <c r="E23">
        <v>19.266803362071382</v>
      </c>
      <c r="G23">
        <v>214</v>
      </c>
      <c r="H23">
        <f t="shared" si="14"/>
        <v>257.49007339670317</v>
      </c>
      <c r="I23">
        <v>285</v>
      </c>
      <c r="J23">
        <f t="shared" si="14"/>
        <v>314.36135009927199</v>
      </c>
    </row>
    <row r="24" spans="1:17" x14ac:dyDescent="0.25">
      <c r="A24">
        <v>1969</v>
      </c>
      <c r="B24">
        <v>48.087893171514288</v>
      </c>
      <c r="C24" s="15">
        <f t="shared" si="1"/>
        <v>6.1831505114903207</v>
      </c>
      <c r="D24">
        <f>((B24/B13)^(1/(A24-A13))-1)*100</f>
        <v>4.4460511598081176</v>
      </c>
      <c r="E24">
        <v>20.430388396490443</v>
      </c>
      <c r="F24">
        <f>((E24/E13)^(1/(A24-A13))-1)*100</f>
        <v>4.0811264172274431</v>
      </c>
      <c r="G24">
        <v>210</v>
      </c>
      <c r="H24">
        <f>G24/G$14*100</f>
        <v>252.67717482854047</v>
      </c>
      <c r="I24">
        <v>300</v>
      </c>
      <c r="J24">
        <f>I24/I$14*100</f>
        <v>330.9066843150232</v>
      </c>
      <c r="O24">
        <v>90.9</v>
      </c>
      <c r="P24">
        <f>O24/E24</f>
        <v>4.4492546218854514</v>
      </c>
      <c r="Q24">
        <f>((P24/P13)^(1/(A24-A13))-1)*100</f>
        <v>3.5776127967542148</v>
      </c>
    </row>
    <row r="26" spans="1:17" x14ac:dyDescent="0.25">
      <c r="B26" t="s">
        <v>88</v>
      </c>
    </row>
    <row r="33" spans="13:13" x14ac:dyDescent="0.25">
      <c r="M33" t="s">
        <v>89</v>
      </c>
    </row>
    <row r="34" spans="13:13" x14ac:dyDescent="0.25">
      <c r="M34">
        <f>(121-128.7)/128.7</f>
        <v>-5.9829059829059748E-2</v>
      </c>
    </row>
    <row r="35" spans="13:13" x14ac:dyDescent="0.25">
      <c r="M35" t="s">
        <v>90</v>
      </c>
    </row>
    <row r="36" spans="13:13" x14ac:dyDescent="0.25">
      <c r="M36">
        <f>42.3*(1+M34)</f>
        <v>39.769230769230774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B0C7B3B22B7E43A7ADCD65A752BCEE" ma:contentTypeVersion="13" ma:contentTypeDescription="Create a new document." ma:contentTypeScope="" ma:versionID="02dfaf83bccb6abbe67d489346e2ee9e">
  <xsd:schema xmlns:xsd="http://www.w3.org/2001/XMLSchema" xmlns:xs="http://www.w3.org/2001/XMLSchema" xmlns:p="http://schemas.microsoft.com/office/2006/metadata/properties" xmlns:ns3="a8fa7e7f-48a3-41bd-9fb7-04afb3bfd314" xmlns:ns4="89fddd81-9a80-47ef-9331-adab904aeecb" targetNamespace="http://schemas.microsoft.com/office/2006/metadata/properties" ma:root="true" ma:fieldsID="c62aef0c44940795c88d71a045b06d76" ns3:_="" ns4:_="">
    <xsd:import namespace="a8fa7e7f-48a3-41bd-9fb7-04afb3bfd314"/>
    <xsd:import namespace="89fddd81-9a80-47ef-9331-adab904aeec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Loca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a7e7f-48a3-41bd-9fb7-04afb3bfd31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fddd81-9a80-47ef-9331-adab904aee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8" nillable="true" ma:displayName="MediaService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0FD1A4-B2FE-44C2-B800-294992C7154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B08F01E-0E8A-48D7-BB1B-E2AC3BD416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0EC8BB-45C8-4768-85AF-4F3A371E33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fa7e7f-48a3-41bd-9fb7-04afb3bfd314"/>
    <ds:schemaRef ds:uri="89fddd81-9a80-47ef-9331-adab904aee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jst</vt:lpstr>
      <vt:lpstr>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Jeremie Cohen-Setton</dc:creator>
  <cp:keywords/>
  <dc:description/>
  <cp:lastModifiedBy>Cohen-Setton, Jeremie</cp:lastModifiedBy>
  <cp:revision/>
  <dcterms:created xsi:type="dcterms:W3CDTF">2019-09-05T16:11:03Z</dcterms:created>
  <dcterms:modified xsi:type="dcterms:W3CDTF">2024-11-01T18:16:58Z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0x0101005BB0C7B3B22B7E43A7ADCD65A752BCEE</vt:lpwstr>
  </property>
  <property fmtid="{D5CDD505-2E9C-101B-9397-08002B2CF9AE}" pid="3" name="MSIP_Label_0c07ed86-5dc5-4593-ad03-a8684b843815_Enabled">
    <vt:lpwstr>true</vt:lpwstr>
  </property>
  <property fmtid="{D5CDD505-2E9C-101B-9397-08002B2CF9AE}" pid="4" name="MSIP_Label_0c07ed86-5dc5-4593-ad03-a8684b843815_SetDate">
    <vt:lpwstr>2024-11-01T17:07:43Z</vt:lpwstr>
  </property>
  <property fmtid="{D5CDD505-2E9C-101B-9397-08002B2CF9AE}" pid="5" name="MSIP_Label_0c07ed86-5dc5-4593-ad03-a8684b843815_Method">
    <vt:lpwstr>Standard</vt:lpwstr>
  </property>
  <property fmtid="{D5CDD505-2E9C-101B-9397-08002B2CF9AE}" pid="6" name="MSIP_Label_0c07ed86-5dc5-4593-ad03-a8684b843815_Name">
    <vt:lpwstr>0c07ed86-5dc5-4593-ad03-a8684b843815</vt:lpwstr>
  </property>
  <property fmtid="{D5CDD505-2E9C-101B-9397-08002B2CF9AE}" pid="7" name="MSIP_Label_0c07ed86-5dc5-4593-ad03-a8684b843815_SiteId">
    <vt:lpwstr>8085fa43-302e-45bd-b171-a6648c3b6be7</vt:lpwstr>
  </property>
  <property fmtid="{D5CDD505-2E9C-101B-9397-08002B2CF9AE}" pid="8" name="MSIP_Label_0c07ed86-5dc5-4593-ad03-a8684b843815_ActionId">
    <vt:lpwstr>4566bb7e-d63e-4e7c-9da6-40e9412a9a78</vt:lpwstr>
  </property>
  <property fmtid="{D5CDD505-2E9C-101B-9397-08002B2CF9AE}" pid="9" name="MSIP_Label_0c07ed86-5dc5-4593-ad03-a8684b843815_ContentBits">
    <vt:lpwstr>0</vt:lpwstr>
  </property>
</Properties>
</file>